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NPL_2025_397/files submitted/v4/"/>
    </mc:Choice>
  </mc:AlternateContent>
  <xr:revisionPtr revIDLastSave="9" documentId="13_ncr:1_{C99C9F37-71E0-4441-AE8C-C4A33376B7C7}" xr6:coauthVersionLast="47" xr6:coauthVersionMax="47" xr10:uidLastSave="{5CB173D9-FF30-46F2-868D-8182C396789A}"/>
  <bookViews>
    <workbookView xWindow="57495" yWindow="0" windowWidth="19410" windowHeight="15585" tabRatio="857" xr2:uid="{8B68CFD4-5AB6-4AFD-AE3A-5BC91B703B9A}"/>
  </bookViews>
  <sheets>
    <sheet name="Input" sheetId="2" r:id="rId1"/>
    <sheet name="Table 1" sheetId="43" r:id="rId2"/>
    <sheet name="Figure 1" sheetId="22" r:id="rId3"/>
    <sheet name="Table 2" sheetId="25" r:id="rId4"/>
    <sheet name="Table 3" sheetId="26" r:id="rId5"/>
    <sheet name="Table 4" sheetId="34" r:id="rId6"/>
    <sheet name="Table 5" sheetId="35" r:id="rId7"/>
    <sheet name="Table 6" sheetId="36" r:id="rId8"/>
    <sheet name="Table 7" sheetId="39" r:id="rId9"/>
    <sheet name="Figure 2" sheetId="42" r:id="rId10"/>
    <sheet name="Table 8" sheetId="40" r:id="rId11"/>
    <sheet name="Table 9" sheetId="41" r:id="rId12"/>
    <sheet name="Table 10" sheetId="38" r:id="rId13"/>
    <sheet name="Table 11" sheetId="37" r:id="rId14"/>
    <sheet name="Table 12" sheetId="27" r:id="rId15"/>
    <sheet name="Figure 3" sheetId="29" r:id="rId16"/>
    <sheet name="Table 13" sheetId="30" r:id="rId17"/>
    <sheet name="Table 14" sheetId="31" r:id="rId18"/>
    <sheet name="Figure 4" sheetId="32" r:id="rId19"/>
    <sheet name="Table 15" sheetId="23" r:id="rId20"/>
    <sheet name="Sensitivity (Figures 5 and 6)" sheetId="33" r:id="rId21"/>
    <sheet name="Table A1" sheetId="45" r:id="rId22"/>
    <sheet name="Table A2" sheetId="46" r:id="rId23"/>
    <sheet name="Table A3" sheetId="47" r:id="rId24"/>
  </sheets>
  <externalReferences>
    <externalReference r:id="rId25"/>
  </externalReferences>
  <definedNames>
    <definedName name="List2">'[1]WS(INSR)'!$A$2:$T$79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6" l="1"/>
  <c r="E5" i="36"/>
  <c r="D6" i="36"/>
  <c r="E6" i="36"/>
  <c r="D7" i="36"/>
  <c r="E7" i="36"/>
  <c r="D8" i="36"/>
  <c r="E8" i="36"/>
  <c r="D9" i="36"/>
  <c r="E9" i="36"/>
  <c r="D10" i="36"/>
  <c r="E10" i="36"/>
  <c r="D11" i="36"/>
  <c r="E11" i="36"/>
  <c r="B6" i="36"/>
  <c r="B7" i="36"/>
  <c r="B8" i="36"/>
  <c r="B9" i="36"/>
  <c r="B10" i="36"/>
  <c r="B11" i="36"/>
  <c r="B5" i="36"/>
  <c r="F5" i="29"/>
  <c r="J6" i="47" l="1"/>
  <c r="K6" i="47"/>
  <c r="L6" i="47"/>
  <c r="J7" i="47"/>
  <c r="K7" i="47"/>
  <c r="L7" i="47"/>
  <c r="J8" i="47"/>
  <c r="K8" i="47"/>
  <c r="L8" i="47"/>
  <c r="J9" i="47"/>
  <c r="K9" i="47"/>
  <c r="L9" i="47"/>
  <c r="J10" i="47"/>
  <c r="K10" i="47"/>
  <c r="L10" i="47"/>
  <c r="J11" i="47"/>
  <c r="K11" i="47"/>
  <c r="L11" i="47"/>
  <c r="J12" i="47"/>
  <c r="K12" i="47"/>
  <c r="L12" i="47"/>
  <c r="J13" i="47"/>
  <c r="K13" i="47"/>
  <c r="L13" i="47"/>
  <c r="J14" i="47"/>
  <c r="K14" i="47"/>
  <c r="L14" i="47"/>
  <c r="L5" i="47"/>
  <c r="K5" i="47"/>
  <c r="J5" i="47"/>
  <c r="H5" i="47"/>
  <c r="I5" i="47"/>
  <c r="H6" i="47"/>
  <c r="I6" i="47"/>
  <c r="H7" i="47"/>
  <c r="I7" i="47"/>
  <c r="H8" i="47"/>
  <c r="I8" i="47"/>
  <c r="H9" i="47"/>
  <c r="I9" i="47"/>
  <c r="H10" i="47"/>
  <c r="I10" i="47"/>
  <c r="H11" i="47"/>
  <c r="I11" i="47"/>
  <c r="H12" i="47"/>
  <c r="I12" i="47"/>
  <c r="H13" i="47"/>
  <c r="I13" i="47"/>
  <c r="H14" i="47"/>
  <c r="I14" i="47"/>
  <c r="C5" i="47"/>
  <c r="E5" i="47"/>
  <c r="F5" i="47"/>
  <c r="C6" i="47"/>
  <c r="E6" i="47"/>
  <c r="F6" i="47"/>
  <c r="C7" i="47"/>
  <c r="E7" i="47"/>
  <c r="F7" i="47"/>
  <c r="C8" i="47"/>
  <c r="E8" i="47"/>
  <c r="F8" i="47"/>
  <c r="C9" i="47"/>
  <c r="E9" i="47"/>
  <c r="F9" i="47"/>
  <c r="C10" i="47"/>
  <c r="E10" i="47"/>
  <c r="F10" i="47"/>
  <c r="C11" i="47"/>
  <c r="E11" i="47"/>
  <c r="F11" i="47"/>
  <c r="C12" i="47"/>
  <c r="E12" i="47"/>
  <c r="F12" i="47"/>
  <c r="C13" i="47"/>
  <c r="E13" i="47"/>
  <c r="F13" i="47"/>
  <c r="C14" i="47"/>
  <c r="E14" i="47"/>
  <c r="F14" i="47"/>
  <c r="B6" i="47"/>
  <c r="B7" i="47"/>
  <c r="B8" i="47"/>
  <c r="B9" i="47"/>
  <c r="B10" i="47"/>
  <c r="B11" i="47"/>
  <c r="B12" i="47"/>
  <c r="B13" i="47"/>
  <c r="B14" i="47"/>
  <c r="B5" i="47"/>
  <c r="K7" i="46"/>
  <c r="J7" i="46"/>
  <c r="I7" i="46"/>
  <c r="H7" i="46"/>
  <c r="F7" i="46"/>
  <c r="E7" i="46"/>
  <c r="C7" i="46"/>
  <c r="B7" i="46"/>
  <c r="K6" i="46"/>
  <c r="J6" i="46"/>
  <c r="I6" i="46"/>
  <c r="H6" i="46"/>
  <c r="F6" i="46"/>
  <c r="E6" i="46"/>
  <c r="C6" i="46"/>
  <c r="B6" i="46"/>
  <c r="K5" i="46"/>
  <c r="J5" i="46"/>
  <c r="I5" i="46"/>
  <c r="H5" i="46"/>
  <c r="F5" i="46"/>
  <c r="E5" i="46"/>
  <c r="C5" i="46"/>
  <c r="B5" i="46"/>
  <c r="E6" i="45"/>
  <c r="F6" i="45"/>
  <c r="G6" i="45"/>
  <c r="I6" i="45"/>
  <c r="J6" i="45"/>
  <c r="K6" i="45"/>
  <c r="M6" i="45"/>
  <c r="N6" i="45"/>
  <c r="O6" i="45"/>
  <c r="E7" i="45"/>
  <c r="F7" i="45"/>
  <c r="G7" i="45"/>
  <c r="I7" i="45"/>
  <c r="J7" i="45"/>
  <c r="K7" i="45"/>
  <c r="M7" i="45"/>
  <c r="N7" i="45"/>
  <c r="O7" i="45"/>
  <c r="E8" i="45"/>
  <c r="F8" i="45"/>
  <c r="G8" i="45"/>
  <c r="I8" i="45"/>
  <c r="J8" i="45"/>
  <c r="K8" i="45"/>
  <c r="M8" i="45"/>
  <c r="N8" i="45"/>
  <c r="O8" i="45"/>
  <c r="E9" i="45"/>
  <c r="F9" i="45"/>
  <c r="G9" i="45"/>
  <c r="I9" i="45"/>
  <c r="J9" i="45"/>
  <c r="K9" i="45"/>
  <c r="M9" i="45"/>
  <c r="N9" i="45"/>
  <c r="O9" i="45"/>
  <c r="E10" i="45"/>
  <c r="F10" i="45"/>
  <c r="G10" i="45"/>
  <c r="I10" i="45"/>
  <c r="J10" i="45"/>
  <c r="K10" i="45"/>
  <c r="M10" i="45"/>
  <c r="N10" i="45"/>
  <c r="O10" i="45"/>
  <c r="E11" i="45"/>
  <c r="F11" i="45"/>
  <c r="G11" i="45"/>
  <c r="I11" i="45"/>
  <c r="J11" i="45"/>
  <c r="K11" i="45"/>
  <c r="M11" i="45"/>
  <c r="N11" i="45"/>
  <c r="O11" i="45"/>
  <c r="E12" i="45"/>
  <c r="F12" i="45"/>
  <c r="G12" i="45"/>
  <c r="I12" i="45"/>
  <c r="J12" i="45"/>
  <c r="K12" i="45"/>
  <c r="M12" i="45"/>
  <c r="N12" i="45"/>
  <c r="O12" i="45"/>
  <c r="E13" i="45"/>
  <c r="F13" i="45"/>
  <c r="G13" i="45"/>
  <c r="I13" i="45"/>
  <c r="J13" i="45"/>
  <c r="K13" i="45"/>
  <c r="M13" i="45"/>
  <c r="N13" i="45"/>
  <c r="O13" i="45"/>
  <c r="C6" i="45"/>
  <c r="C7" i="45"/>
  <c r="C8" i="45"/>
  <c r="C9" i="45"/>
  <c r="C10" i="45"/>
  <c r="C11" i="45"/>
  <c r="C12" i="45"/>
  <c r="C13" i="45"/>
  <c r="B7" i="45"/>
  <c r="B8" i="45"/>
  <c r="B9" i="45"/>
  <c r="B10" i="45"/>
  <c r="B11" i="45"/>
  <c r="B12" i="45"/>
  <c r="B13" i="45"/>
  <c r="B6" i="45"/>
  <c r="CX6" i="2" l="1"/>
  <c r="C32" i="33" l="1"/>
  <c r="D32" i="33"/>
  <c r="E32" i="33"/>
  <c r="F32" i="33"/>
  <c r="G32" i="33"/>
  <c r="H32" i="33"/>
  <c r="I32" i="33"/>
  <c r="C33" i="33"/>
  <c r="D33" i="33"/>
  <c r="E33" i="33"/>
  <c r="F33" i="33"/>
  <c r="G33" i="33"/>
  <c r="H33" i="33"/>
  <c r="I33" i="33"/>
  <c r="C34" i="33"/>
  <c r="D34" i="33"/>
  <c r="E34" i="33"/>
  <c r="F34" i="33"/>
  <c r="G34" i="33"/>
  <c r="H34" i="33"/>
  <c r="I34" i="33"/>
  <c r="C35" i="33"/>
  <c r="D35" i="33"/>
  <c r="E35" i="33"/>
  <c r="F35" i="33"/>
  <c r="G35" i="33"/>
  <c r="H35" i="33"/>
  <c r="I35" i="33"/>
  <c r="C36" i="33"/>
  <c r="D36" i="33"/>
  <c r="E36" i="33"/>
  <c r="F36" i="33"/>
  <c r="G36" i="33"/>
  <c r="H36" i="33"/>
  <c r="I36" i="33"/>
  <c r="B33" i="33"/>
  <c r="B34" i="33"/>
  <c r="B35" i="33"/>
  <c r="B36" i="33"/>
  <c r="B32" i="33"/>
  <c r="C24" i="33"/>
  <c r="D24" i="33"/>
  <c r="E24" i="33"/>
  <c r="F24" i="33"/>
  <c r="G24" i="33"/>
  <c r="H24" i="33"/>
  <c r="I24" i="33"/>
  <c r="C25" i="33"/>
  <c r="D25" i="33"/>
  <c r="E25" i="33"/>
  <c r="F25" i="33"/>
  <c r="G25" i="33"/>
  <c r="H25" i="33"/>
  <c r="I25" i="33"/>
  <c r="C26" i="33"/>
  <c r="D26" i="33"/>
  <c r="E26" i="33"/>
  <c r="F26" i="33"/>
  <c r="G26" i="33"/>
  <c r="H26" i="33"/>
  <c r="I26" i="33"/>
  <c r="C27" i="33"/>
  <c r="D27" i="33"/>
  <c r="E27" i="33"/>
  <c r="F27" i="33"/>
  <c r="G27" i="33"/>
  <c r="H27" i="33"/>
  <c r="I27" i="33"/>
  <c r="B25" i="33"/>
  <c r="B26" i="33"/>
  <c r="B27" i="33"/>
  <c r="B24" i="33"/>
  <c r="C13" i="33"/>
  <c r="D13" i="33"/>
  <c r="E13" i="33"/>
  <c r="F13" i="33"/>
  <c r="G13" i="33"/>
  <c r="H13" i="33"/>
  <c r="I13" i="33"/>
  <c r="C14" i="33"/>
  <c r="D14" i="33"/>
  <c r="E14" i="33"/>
  <c r="F14" i="33"/>
  <c r="G14" i="33"/>
  <c r="H14" i="33"/>
  <c r="I14" i="33"/>
  <c r="C15" i="33"/>
  <c r="D15" i="33"/>
  <c r="E15" i="33"/>
  <c r="F15" i="33"/>
  <c r="G15" i="33"/>
  <c r="H15" i="33"/>
  <c r="I15" i="33"/>
  <c r="C16" i="33"/>
  <c r="D16" i="33"/>
  <c r="E16" i="33"/>
  <c r="F16" i="33"/>
  <c r="G16" i="33"/>
  <c r="H16" i="33"/>
  <c r="I16" i="33"/>
  <c r="C17" i="33"/>
  <c r="D17" i="33"/>
  <c r="E17" i="33"/>
  <c r="F17" i="33"/>
  <c r="G17" i="33"/>
  <c r="H17" i="33"/>
  <c r="I17" i="33"/>
  <c r="C18" i="33"/>
  <c r="D18" i="33"/>
  <c r="E18" i="33"/>
  <c r="F18" i="33"/>
  <c r="G18" i="33"/>
  <c r="H18" i="33"/>
  <c r="I18" i="33"/>
  <c r="C19" i="33"/>
  <c r="D19" i="33"/>
  <c r="E19" i="33"/>
  <c r="F19" i="33"/>
  <c r="G19" i="33"/>
  <c r="H19" i="33"/>
  <c r="I19" i="33"/>
  <c r="B19" i="33"/>
  <c r="B18" i="33"/>
  <c r="B17" i="33"/>
  <c r="B16" i="33"/>
  <c r="B15" i="33"/>
  <c r="B14" i="33"/>
  <c r="B13" i="33"/>
  <c r="C5" i="33"/>
  <c r="D5" i="33"/>
  <c r="E5" i="33"/>
  <c r="F5" i="33"/>
  <c r="G5" i="33"/>
  <c r="H5" i="33"/>
  <c r="I5" i="33"/>
  <c r="C6" i="33"/>
  <c r="D6" i="33"/>
  <c r="E6" i="33"/>
  <c r="F6" i="33"/>
  <c r="G6" i="33"/>
  <c r="H6" i="33"/>
  <c r="I6" i="33"/>
  <c r="C7" i="33"/>
  <c r="D7" i="33"/>
  <c r="E7" i="33"/>
  <c r="F7" i="33"/>
  <c r="G7" i="33"/>
  <c r="H7" i="33"/>
  <c r="I7" i="33"/>
  <c r="C8" i="33"/>
  <c r="D8" i="33"/>
  <c r="E8" i="33"/>
  <c r="F8" i="33"/>
  <c r="G8" i="33"/>
  <c r="H8" i="33"/>
  <c r="I8" i="33"/>
  <c r="C9" i="33"/>
  <c r="D9" i="33"/>
  <c r="E9" i="33"/>
  <c r="F9" i="33"/>
  <c r="G9" i="33"/>
  <c r="H9" i="33"/>
  <c r="I9" i="33"/>
  <c r="B6" i="33"/>
  <c r="B7" i="33"/>
  <c r="B8" i="33"/>
  <c r="B9" i="33"/>
  <c r="B5" i="33"/>
  <c r="B4" i="23"/>
  <c r="B5" i="23"/>
  <c r="B6" i="23"/>
  <c r="B7" i="23"/>
  <c r="B8" i="23"/>
  <c r="B9" i="23"/>
  <c r="B10" i="23"/>
  <c r="B11" i="23"/>
  <c r="B12" i="23"/>
  <c r="B13" i="23"/>
  <c r="B14" i="23"/>
  <c r="B15" i="23"/>
  <c r="B16" i="23"/>
  <c r="B17" i="23"/>
  <c r="B18" i="23"/>
  <c r="B3" i="23"/>
  <c r="D4" i="32"/>
  <c r="E4" i="32"/>
  <c r="F4" i="32"/>
  <c r="G4" i="32"/>
  <c r="H4" i="32"/>
  <c r="I4" i="32"/>
  <c r="J4" i="32"/>
  <c r="K4" i="32"/>
  <c r="L4" i="32"/>
  <c r="D5" i="32"/>
  <c r="E5" i="32"/>
  <c r="F5" i="32"/>
  <c r="G5" i="32"/>
  <c r="H5" i="32"/>
  <c r="I5" i="32"/>
  <c r="J5" i="32"/>
  <c r="K5" i="32"/>
  <c r="L5" i="32"/>
  <c r="D6" i="32"/>
  <c r="E6" i="32"/>
  <c r="F6" i="32"/>
  <c r="G6" i="32"/>
  <c r="H6" i="32"/>
  <c r="I6" i="32"/>
  <c r="J6" i="32"/>
  <c r="K6" i="32"/>
  <c r="L6" i="32"/>
  <c r="D7" i="32"/>
  <c r="E7" i="32"/>
  <c r="F7" i="32"/>
  <c r="G7" i="32"/>
  <c r="H7" i="32"/>
  <c r="I7" i="32"/>
  <c r="J7" i="32"/>
  <c r="K7" i="32"/>
  <c r="L7" i="32"/>
  <c r="D8" i="32"/>
  <c r="E8" i="32"/>
  <c r="F8" i="32"/>
  <c r="G8" i="32"/>
  <c r="H8" i="32"/>
  <c r="I8" i="32"/>
  <c r="J8" i="32"/>
  <c r="K8" i="32"/>
  <c r="L8" i="32"/>
  <c r="D9" i="32"/>
  <c r="E9" i="32"/>
  <c r="F9" i="32"/>
  <c r="G9" i="32"/>
  <c r="H9" i="32"/>
  <c r="I9" i="32"/>
  <c r="J9" i="32"/>
  <c r="K9" i="32"/>
  <c r="L9" i="32"/>
  <c r="D10" i="32"/>
  <c r="E10" i="32"/>
  <c r="F10" i="32"/>
  <c r="G10" i="32"/>
  <c r="H10" i="32"/>
  <c r="I10" i="32"/>
  <c r="J10" i="32"/>
  <c r="K10" i="32"/>
  <c r="L10" i="32"/>
  <c r="D11" i="32"/>
  <c r="E11" i="32"/>
  <c r="F11" i="32"/>
  <c r="G11" i="32"/>
  <c r="H11" i="32"/>
  <c r="I11" i="32"/>
  <c r="J11" i="32"/>
  <c r="K11" i="32"/>
  <c r="L11" i="32"/>
  <c r="D12" i="32"/>
  <c r="E12" i="32"/>
  <c r="F12" i="32"/>
  <c r="G12" i="32"/>
  <c r="H12" i="32"/>
  <c r="I12" i="32"/>
  <c r="J12" i="32"/>
  <c r="K12" i="32"/>
  <c r="L12" i="32"/>
  <c r="D13" i="32"/>
  <c r="E13" i="32"/>
  <c r="F13" i="32"/>
  <c r="G13" i="32"/>
  <c r="H13" i="32"/>
  <c r="I13" i="32"/>
  <c r="J13" i="32"/>
  <c r="K13" i="32"/>
  <c r="L13" i="32"/>
  <c r="C5" i="32"/>
  <c r="C6" i="32"/>
  <c r="C7" i="32"/>
  <c r="C8" i="32"/>
  <c r="C9" i="32"/>
  <c r="C10" i="32"/>
  <c r="C11" i="32"/>
  <c r="C12" i="32"/>
  <c r="C13" i="32"/>
  <c r="C4" i="32"/>
  <c r="N8" i="31"/>
  <c r="D8" i="31"/>
  <c r="F8" i="31"/>
  <c r="G8" i="31"/>
  <c r="I8" i="31"/>
  <c r="J8" i="31"/>
  <c r="L8" i="31"/>
  <c r="C8" i="31"/>
  <c r="N5" i="31"/>
  <c r="D5" i="31"/>
  <c r="F5" i="31"/>
  <c r="G5" i="31"/>
  <c r="I5" i="31"/>
  <c r="J5" i="31"/>
  <c r="L5" i="31"/>
  <c r="C5" i="31"/>
  <c r="E156" i="2"/>
  <c r="P156" i="2" s="1"/>
  <c r="P173" i="2" s="1"/>
  <c r="F156" i="2"/>
  <c r="Q156" i="2" s="1"/>
  <c r="Q173" i="2" s="1"/>
  <c r="G156" i="2"/>
  <c r="R156" i="2" s="1"/>
  <c r="R173" i="2" s="1"/>
  <c r="H156" i="2"/>
  <c r="S156" i="2" s="1"/>
  <c r="S173" i="2" s="1"/>
  <c r="I156" i="2"/>
  <c r="T156" i="2" s="1"/>
  <c r="T173" i="2" s="1"/>
  <c r="J156" i="2"/>
  <c r="U156" i="2" s="1"/>
  <c r="U173" i="2" s="1"/>
  <c r="K156" i="2"/>
  <c r="V156" i="2" s="1"/>
  <c r="V173" i="2" s="1"/>
  <c r="L156" i="2"/>
  <c r="W156" i="2" s="1"/>
  <c r="W173" i="2" s="1"/>
  <c r="M156" i="2"/>
  <c r="X156" i="2" s="1"/>
  <c r="X173" i="2" s="1"/>
  <c r="K35" i="32" s="1"/>
  <c r="N156" i="2"/>
  <c r="Y156" i="2" s="1"/>
  <c r="Y173" i="2" s="1"/>
  <c r="L35" i="32" s="1"/>
  <c r="E157" i="2"/>
  <c r="P157" i="2" s="1"/>
  <c r="P174" i="2" s="1"/>
  <c r="J36" i="32" s="1"/>
  <c r="F157" i="2"/>
  <c r="Q157" i="2" s="1"/>
  <c r="Q174" i="2" s="1"/>
  <c r="C36" i="32" s="1"/>
  <c r="G157" i="2"/>
  <c r="R157" i="2" s="1"/>
  <c r="R174" i="2" s="1"/>
  <c r="D36" i="32" s="1"/>
  <c r="H157" i="2"/>
  <c r="S157" i="2" s="1"/>
  <c r="S174" i="2" s="1"/>
  <c r="E36" i="32" s="1"/>
  <c r="I157" i="2"/>
  <c r="T157" i="2" s="1"/>
  <c r="T174" i="2" s="1"/>
  <c r="F36" i="32" s="1"/>
  <c r="J157" i="2"/>
  <c r="U157" i="2" s="1"/>
  <c r="U174" i="2" s="1"/>
  <c r="G36" i="32" s="1"/>
  <c r="K157" i="2"/>
  <c r="V157" i="2" s="1"/>
  <c r="V174" i="2" s="1"/>
  <c r="H36" i="32" s="1"/>
  <c r="L157" i="2"/>
  <c r="W157" i="2" s="1"/>
  <c r="W174" i="2" s="1"/>
  <c r="I36" i="32" s="1"/>
  <c r="M157" i="2"/>
  <c r="X157" i="2" s="1"/>
  <c r="X174" i="2" s="1"/>
  <c r="K36" i="32" s="1"/>
  <c r="N157" i="2"/>
  <c r="Y157" i="2" s="1"/>
  <c r="Y174" i="2" s="1"/>
  <c r="L36" i="32" s="1"/>
  <c r="E158" i="2"/>
  <c r="P158" i="2" s="1"/>
  <c r="P175" i="2" s="1"/>
  <c r="J37" i="32" s="1"/>
  <c r="F158" i="2"/>
  <c r="Q158" i="2" s="1"/>
  <c r="Q175" i="2" s="1"/>
  <c r="C37" i="32" s="1"/>
  <c r="G158" i="2"/>
  <c r="R158" i="2" s="1"/>
  <c r="R175" i="2" s="1"/>
  <c r="D37" i="32" s="1"/>
  <c r="H158" i="2"/>
  <c r="S158" i="2" s="1"/>
  <c r="S175" i="2" s="1"/>
  <c r="E37" i="32" s="1"/>
  <c r="I158" i="2"/>
  <c r="T158" i="2" s="1"/>
  <c r="T175" i="2" s="1"/>
  <c r="F37" i="32" s="1"/>
  <c r="J158" i="2"/>
  <c r="U158" i="2" s="1"/>
  <c r="U175" i="2" s="1"/>
  <c r="G37" i="32" s="1"/>
  <c r="K158" i="2"/>
  <c r="V158" i="2" s="1"/>
  <c r="V175" i="2" s="1"/>
  <c r="H37" i="32" s="1"/>
  <c r="L158" i="2"/>
  <c r="W158" i="2" s="1"/>
  <c r="W175" i="2" s="1"/>
  <c r="I37" i="32" s="1"/>
  <c r="M158" i="2"/>
  <c r="X158" i="2" s="1"/>
  <c r="X175" i="2" s="1"/>
  <c r="K37" i="32" s="1"/>
  <c r="N158" i="2"/>
  <c r="Y158" i="2" s="1"/>
  <c r="Y175" i="2" s="1"/>
  <c r="L37" i="32" s="1"/>
  <c r="E159" i="2"/>
  <c r="P159" i="2" s="1"/>
  <c r="P176" i="2" s="1"/>
  <c r="J38" i="32" s="1"/>
  <c r="F159" i="2"/>
  <c r="Q165" i="2" s="1"/>
  <c r="Q183" i="2" s="1"/>
  <c r="C53" i="32" s="1"/>
  <c r="G159" i="2"/>
  <c r="R165" i="2" s="1"/>
  <c r="R183" i="2" s="1"/>
  <c r="D53" i="32" s="1"/>
  <c r="H159" i="2"/>
  <c r="S165" i="2" s="1"/>
  <c r="S183" i="2" s="1"/>
  <c r="E53" i="32" s="1"/>
  <c r="I159" i="2"/>
  <c r="J159" i="2"/>
  <c r="U159" i="2" s="1"/>
  <c r="U176" i="2" s="1"/>
  <c r="G38" i="32" s="1"/>
  <c r="K159" i="2"/>
  <c r="V159" i="2" s="1"/>
  <c r="V176" i="2" s="1"/>
  <c r="H38" i="32" s="1"/>
  <c r="L159" i="2"/>
  <c r="W159" i="2" s="1"/>
  <c r="W176" i="2" s="1"/>
  <c r="I38" i="32" s="1"/>
  <c r="M159" i="2"/>
  <c r="X159" i="2" s="1"/>
  <c r="X176" i="2" s="1"/>
  <c r="K38" i="32" s="1"/>
  <c r="N159" i="2"/>
  <c r="Y159" i="2" s="1"/>
  <c r="Y176" i="2" s="1"/>
  <c r="L38" i="32" s="1"/>
  <c r="E160" i="2"/>
  <c r="P166" i="2" s="1"/>
  <c r="P184" i="2" s="1"/>
  <c r="F160" i="2"/>
  <c r="Q166" i="2" s="1"/>
  <c r="Q184" i="2" s="1"/>
  <c r="C9" i="31" s="1"/>
  <c r="G160" i="2"/>
  <c r="R160" i="2" s="1"/>
  <c r="R177" i="2" s="1"/>
  <c r="D39" i="32" s="1"/>
  <c r="H160" i="2"/>
  <c r="S166" i="2" s="1"/>
  <c r="S184" i="2" s="1"/>
  <c r="I160" i="2"/>
  <c r="T160" i="2" s="1"/>
  <c r="T177" i="2" s="1"/>
  <c r="J160" i="2"/>
  <c r="U166" i="2" s="1"/>
  <c r="U184" i="2" s="1"/>
  <c r="I9" i="31" s="1"/>
  <c r="K160" i="2"/>
  <c r="V166" i="2" s="1"/>
  <c r="V184" i="2" s="1"/>
  <c r="L160" i="2"/>
  <c r="W160" i="2" s="1"/>
  <c r="W177" i="2" s="1"/>
  <c r="M160" i="2"/>
  <c r="X166" i="2" s="1"/>
  <c r="X184" i="2" s="1"/>
  <c r="K54" i="32" s="1"/>
  <c r="N160" i="2"/>
  <c r="Y166" i="2" s="1"/>
  <c r="Y184" i="2" s="1"/>
  <c r="L54" i="32" s="1"/>
  <c r="E161" i="2"/>
  <c r="F161" i="2"/>
  <c r="G161" i="2"/>
  <c r="H161" i="2"/>
  <c r="I161" i="2"/>
  <c r="J161" i="2"/>
  <c r="K161" i="2"/>
  <c r="L161" i="2"/>
  <c r="M161" i="2"/>
  <c r="N161" i="2"/>
  <c r="E162" i="2"/>
  <c r="F162" i="2"/>
  <c r="G162" i="2"/>
  <c r="H162" i="2"/>
  <c r="I162" i="2"/>
  <c r="J162" i="2"/>
  <c r="K162" i="2"/>
  <c r="L162" i="2"/>
  <c r="M162" i="2"/>
  <c r="N162" i="2"/>
  <c r="E163" i="2"/>
  <c r="F163" i="2"/>
  <c r="G163" i="2"/>
  <c r="H163" i="2"/>
  <c r="I163" i="2"/>
  <c r="J163" i="2"/>
  <c r="K163" i="2"/>
  <c r="L163" i="2"/>
  <c r="M163" i="2"/>
  <c r="N163" i="2"/>
  <c r="E164" i="2"/>
  <c r="F164" i="2"/>
  <c r="G164" i="2"/>
  <c r="H164" i="2"/>
  <c r="I164" i="2"/>
  <c r="J164" i="2"/>
  <c r="K164" i="2"/>
  <c r="L164" i="2"/>
  <c r="M164" i="2"/>
  <c r="N164" i="2"/>
  <c r="N155" i="2"/>
  <c r="Y155" i="2" s="1"/>
  <c r="Y172" i="2" s="1"/>
  <c r="L34" i="32" s="1"/>
  <c r="M155" i="2"/>
  <c r="X155" i="2" s="1"/>
  <c r="X172" i="2" s="1"/>
  <c r="K34" i="32" s="1"/>
  <c r="G155" i="2"/>
  <c r="R155" i="2" s="1"/>
  <c r="R172" i="2" s="1"/>
  <c r="D34" i="32" s="1"/>
  <c r="H155" i="2"/>
  <c r="S155" i="2" s="1"/>
  <c r="S172" i="2" s="1"/>
  <c r="E34" i="32" s="1"/>
  <c r="I155" i="2"/>
  <c r="T155" i="2" s="1"/>
  <c r="T172" i="2" s="1"/>
  <c r="F34" i="32" s="1"/>
  <c r="J155" i="2"/>
  <c r="U155" i="2" s="1"/>
  <c r="U172" i="2" s="1"/>
  <c r="G34" i="32" s="1"/>
  <c r="K155" i="2"/>
  <c r="V155" i="2" s="1"/>
  <c r="V172" i="2" s="1"/>
  <c r="H34" i="32" s="1"/>
  <c r="L155" i="2"/>
  <c r="W155" i="2" s="1"/>
  <c r="W172" i="2" s="1"/>
  <c r="I34" i="32" s="1"/>
  <c r="F155" i="2"/>
  <c r="Q155" i="2" s="1"/>
  <c r="Q172" i="2" s="1"/>
  <c r="C34" i="32" s="1"/>
  <c r="E155" i="2"/>
  <c r="P155" i="2" s="1"/>
  <c r="P172" i="2" s="1"/>
  <c r="J34" i="32" s="1"/>
  <c r="G108" i="2"/>
  <c r="CN23" i="2" s="1"/>
  <c r="H108" i="2"/>
  <c r="CO23" i="2" s="1"/>
  <c r="I108" i="2"/>
  <c r="CP23" i="2" s="1"/>
  <c r="J108" i="2"/>
  <c r="CQ23" i="2" s="1"/>
  <c r="K108" i="2"/>
  <c r="CR23" i="2" s="1"/>
  <c r="L108" i="2"/>
  <c r="CS23" i="2" s="1"/>
  <c r="M108" i="2"/>
  <c r="CT23" i="2" s="1"/>
  <c r="G109" i="2"/>
  <c r="CN24" i="2" s="1"/>
  <c r="H109" i="2"/>
  <c r="CO24" i="2" s="1"/>
  <c r="I109" i="2"/>
  <c r="CP24" i="2" s="1"/>
  <c r="J109" i="2"/>
  <c r="CQ24" i="2" s="1"/>
  <c r="K109" i="2"/>
  <c r="CR24" i="2" s="1"/>
  <c r="L109" i="2"/>
  <c r="CS24" i="2" s="1"/>
  <c r="M109" i="2"/>
  <c r="CT24" i="2" s="1"/>
  <c r="G110" i="2"/>
  <c r="CN25" i="2" s="1"/>
  <c r="H110" i="2"/>
  <c r="CO25" i="2" s="1"/>
  <c r="I110" i="2"/>
  <c r="CP25" i="2" s="1"/>
  <c r="J110" i="2"/>
  <c r="CQ25" i="2" s="1"/>
  <c r="K110" i="2"/>
  <c r="CR25" i="2" s="1"/>
  <c r="L110" i="2"/>
  <c r="CS25" i="2" s="1"/>
  <c r="M110" i="2"/>
  <c r="CT25" i="2" s="1"/>
  <c r="G111" i="2"/>
  <c r="CN26" i="2" s="1"/>
  <c r="H111" i="2"/>
  <c r="CO26" i="2" s="1"/>
  <c r="I111" i="2"/>
  <c r="CP26" i="2" s="1"/>
  <c r="J111" i="2"/>
  <c r="CQ26" i="2" s="1"/>
  <c r="K111" i="2"/>
  <c r="CR26" i="2" s="1"/>
  <c r="L111" i="2"/>
  <c r="CS26" i="2" s="1"/>
  <c r="M111" i="2"/>
  <c r="CT26" i="2" s="1"/>
  <c r="G112" i="2"/>
  <c r="CN27" i="2" s="1"/>
  <c r="H112" i="2"/>
  <c r="CO27" i="2" s="1"/>
  <c r="I112" i="2"/>
  <c r="CP27" i="2" s="1"/>
  <c r="J112" i="2"/>
  <c r="CQ27" i="2" s="1"/>
  <c r="K112" i="2"/>
  <c r="CR27" i="2" s="1"/>
  <c r="L112" i="2"/>
  <c r="CS27" i="2" s="1"/>
  <c r="M112" i="2"/>
  <c r="CT27" i="2" s="1"/>
  <c r="G113" i="2"/>
  <c r="CN28" i="2" s="1"/>
  <c r="H113" i="2"/>
  <c r="I113" i="2"/>
  <c r="CP28" i="2" s="1"/>
  <c r="J113" i="2"/>
  <c r="CQ28" i="2" s="1"/>
  <c r="K113" i="2"/>
  <c r="CR28" i="2" s="1"/>
  <c r="L113" i="2"/>
  <c r="CS28" i="2" s="1"/>
  <c r="M113" i="2"/>
  <c r="CT28" i="2" s="1"/>
  <c r="G114" i="2"/>
  <c r="CN29" i="2" s="1"/>
  <c r="H114" i="2"/>
  <c r="CO29" i="2" s="1"/>
  <c r="I114" i="2"/>
  <c r="CP29" i="2" s="1"/>
  <c r="J114" i="2"/>
  <c r="CQ29" i="2" s="1"/>
  <c r="K114" i="2"/>
  <c r="CR29" i="2" s="1"/>
  <c r="L114" i="2"/>
  <c r="CS29" i="2" s="1"/>
  <c r="M114" i="2"/>
  <c r="CT29" i="2" s="1"/>
  <c r="G115" i="2"/>
  <c r="CN30" i="2" s="1"/>
  <c r="H115" i="2"/>
  <c r="CO30" i="2" s="1"/>
  <c r="I115" i="2"/>
  <c r="CP30" i="2" s="1"/>
  <c r="J115" i="2"/>
  <c r="CQ30" i="2" s="1"/>
  <c r="K115" i="2"/>
  <c r="CR30" i="2" s="1"/>
  <c r="L115" i="2"/>
  <c r="CS30" i="2" s="1"/>
  <c r="M115" i="2"/>
  <c r="CT30" i="2" s="1"/>
  <c r="G116" i="2"/>
  <c r="CN31" i="2" s="1"/>
  <c r="H116" i="2"/>
  <c r="I116" i="2"/>
  <c r="CP31" i="2" s="1"/>
  <c r="J116" i="2"/>
  <c r="CQ31" i="2" s="1"/>
  <c r="K116" i="2"/>
  <c r="CR31" i="2" s="1"/>
  <c r="L116" i="2"/>
  <c r="CS31" i="2" s="1"/>
  <c r="M116" i="2"/>
  <c r="CT31" i="2" s="1"/>
  <c r="G117" i="2"/>
  <c r="CN32" i="2" s="1"/>
  <c r="H117" i="2"/>
  <c r="CO32" i="2" s="1"/>
  <c r="I117" i="2"/>
  <c r="CP32" i="2" s="1"/>
  <c r="J117" i="2"/>
  <c r="CQ32" i="2" s="1"/>
  <c r="K117" i="2"/>
  <c r="CR32" i="2" s="1"/>
  <c r="L117" i="2"/>
  <c r="CS32" i="2" s="1"/>
  <c r="M117" i="2"/>
  <c r="CT32" i="2" s="1"/>
  <c r="F109" i="2"/>
  <c r="CM24" i="2" s="1"/>
  <c r="F110" i="2"/>
  <c r="CM25" i="2" s="1"/>
  <c r="F111" i="2"/>
  <c r="CM26" i="2" s="1"/>
  <c r="F112" i="2"/>
  <c r="CM27" i="2" s="1"/>
  <c r="F113" i="2"/>
  <c r="CM28" i="2" s="1"/>
  <c r="F114" i="2"/>
  <c r="CM29" i="2" s="1"/>
  <c r="F115" i="2"/>
  <c r="CM30" i="2" s="1"/>
  <c r="F116" i="2"/>
  <c r="CM31" i="2" s="1"/>
  <c r="F117" i="2"/>
  <c r="CM32" i="2" s="1"/>
  <c r="F108" i="2"/>
  <c r="CM23" i="2" s="1"/>
  <c r="L136" i="2" l="1"/>
  <c r="E137" i="2"/>
  <c r="Q159" i="2"/>
  <c r="Q176" i="2" s="1"/>
  <c r="C38" i="32" s="1"/>
  <c r="W166" i="2"/>
  <c r="W184" i="2" s="1"/>
  <c r="P165" i="2"/>
  <c r="P183" i="2" s="1"/>
  <c r="J53" i="32" s="1"/>
  <c r="Y160" i="2"/>
  <c r="Y177" i="2" s="1"/>
  <c r="L39" i="32" s="1"/>
  <c r="T166" i="2"/>
  <c r="T184" i="2" s="1"/>
  <c r="G9" i="31" s="1"/>
  <c r="X160" i="2"/>
  <c r="X177" i="2" s="1"/>
  <c r="K39" i="32" s="1"/>
  <c r="R166" i="2"/>
  <c r="R184" i="2" s="1"/>
  <c r="V160" i="2"/>
  <c r="V177" i="2" s="1"/>
  <c r="L9" i="31"/>
  <c r="I54" i="32"/>
  <c r="L7" i="31"/>
  <c r="I39" i="32"/>
  <c r="X165" i="2"/>
  <c r="X183" i="2" s="1"/>
  <c r="K53" i="32" s="1"/>
  <c r="U160" i="2"/>
  <c r="U177" i="2" s="1"/>
  <c r="I7" i="31" s="1"/>
  <c r="S159" i="2"/>
  <c r="S176" i="2" s="1"/>
  <c r="E38" i="32" s="1"/>
  <c r="P160" i="2"/>
  <c r="P177" i="2" s="1"/>
  <c r="N7" i="31" s="1"/>
  <c r="R159" i="2"/>
  <c r="R176" i="2" s="1"/>
  <c r="D38" i="32" s="1"/>
  <c r="C54" i="32"/>
  <c r="G54" i="32"/>
  <c r="Q160" i="2"/>
  <c r="Q177" i="2" s="1"/>
  <c r="J136" i="2"/>
  <c r="J147" i="2" s="1"/>
  <c r="Y165" i="2"/>
  <c r="Y183" i="2" s="1"/>
  <c r="L53" i="32" s="1"/>
  <c r="K136" i="2"/>
  <c r="K147" i="2" s="1"/>
  <c r="N6" i="31"/>
  <c r="J35" i="32"/>
  <c r="G35" i="32"/>
  <c r="I6" i="31"/>
  <c r="J9" i="31"/>
  <c r="H54" i="32"/>
  <c r="E148" i="2"/>
  <c r="P148" i="2"/>
  <c r="AA148" i="2"/>
  <c r="J7" i="31"/>
  <c r="H39" i="32"/>
  <c r="V165" i="2"/>
  <c r="V183" i="2" s="1"/>
  <c r="H53" i="32" s="1"/>
  <c r="D7" i="31"/>
  <c r="F35" i="32"/>
  <c r="G6" i="31"/>
  <c r="E35" i="32"/>
  <c r="F6" i="31"/>
  <c r="F39" i="32"/>
  <c r="G7" i="31"/>
  <c r="AL148" i="2"/>
  <c r="W165" i="2"/>
  <c r="W183" i="2" s="1"/>
  <c r="I53" i="32" s="1"/>
  <c r="CO31" i="2"/>
  <c r="J137" i="2"/>
  <c r="L147" i="2"/>
  <c r="AS147" i="2"/>
  <c r="U165" i="2"/>
  <c r="U183" i="2" s="1"/>
  <c r="G53" i="32" s="1"/>
  <c r="D9" i="31"/>
  <c r="D54" i="32"/>
  <c r="H35" i="32"/>
  <c r="J6" i="31"/>
  <c r="D35" i="32"/>
  <c r="D6" i="31"/>
  <c r="AQ147" i="2"/>
  <c r="I35" i="32"/>
  <c r="L6" i="31"/>
  <c r="CO28" i="2"/>
  <c r="G137" i="2"/>
  <c r="N136" i="2"/>
  <c r="N9" i="31"/>
  <c r="J54" i="32"/>
  <c r="C35" i="32"/>
  <c r="C6" i="31"/>
  <c r="W147" i="2"/>
  <c r="T159" i="2"/>
  <c r="T176" i="2" s="1"/>
  <c r="F38" i="32" s="1"/>
  <c r="T165" i="2"/>
  <c r="T183" i="2" s="1"/>
  <c r="F53" i="32" s="1"/>
  <c r="F9" i="31"/>
  <c r="E54" i="32"/>
  <c r="AH147" i="2"/>
  <c r="F54" i="32"/>
  <c r="S160" i="2"/>
  <c r="S177" i="2" s="1"/>
  <c r="H137" i="2"/>
  <c r="J138" i="2"/>
  <c r="K138" i="2"/>
  <c r="L138" i="2"/>
  <c r="H135" i="2"/>
  <c r="J135" i="2"/>
  <c r="H138" i="2"/>
  <c r="H134" i="2"/>
  <c r="J134" i="2"/>
  <c r="K134" i="2"/>
  <c r="K145" i="2" s="1"/>
  <c r="G134" i="2"/>
  <c r="L134" i="2"/>
  <c r="L145" i="2" s="1"/>
  <c r="N134" i="2"/>
  <c r="E135" i="2"/>
  <c r="H136" i="2"/>
  <c r="I136" i="2"/>
  <c r="I138" i="2"/>
  <c r="F135" i="2"/>
  <c r="I134" i="2"/>
  <c r="M134" i="2"/>
  <c r="F137" i="2"/>
  <c r="G135" i="2"/>
  <c r="I135" i="2"/>
  <c r="I137" i="2"/>
  <c r="K135" i="2"/>
  <c r="K137" i="2"/>
  <c r="M138" i="2"/>
  <c r="L135" i="2"/>
  <c r="L137" i="2"/>
  <c r="N138" i="2"/>
  <c r="M136" i="2"/>
  <c r="M135" i="2"/>
  <c r="M137" i="2"/>
  <c r="N135" i="2"/>
  <c r="N137" i="2"/>
  <c r="E136" i="2"/>
  <c r="E138" i="2"/>
  <c r="H145" i="2"/>
  <c r="E134" i="2"/>
  <c r="F136" i="2"/>
  <c r="F138" i="2"/>
  <c r="F134" i="2"/>
  <c r="G136" i="2"/>
  <c r="G138" i="2"/>
  <c r="G39" i="32" l="1"/>
  <c r="J39" i="32"/>
  <c r="C7" i="31"/>
  <c r="C39" i="32"/>
  <c r="U147" i="2"/>
  <c r="AF147" i="2"/>
  <c r="V147" i="2"/>
  <c r="AR147" i="2"/>
  <c r="AG147" i="2"/>
  <c r="E146" i="2"/>
  <c r="P146" i="2"/>
  <c r="AA146" i="2"/>
  <c r="AL146" i="2"/>
  <c r="M147" i="2"/>
  <c r="X147" i="2"/>
  <c r="AI147" i="2"/>
  <c r="AT147" i="2"/>
  <c r="AO145" i="2"/>
  <c r="S145" i="2"/>
  <c r="AD145" i="2"/>
  <c r="P149" i="2"/>
  <c r="AA149" i="2"/>
  <c r="AL149" i="2"/>
  <c r="AI145" i="2"/>
  <c r="X145" i="2"/>
  <c r="AT145" i="2"/>
  <c r="E147" i="2"/>
  <c r="P147" i="2"/>
  <c r="AA147" i="2"/>
  <c r="AL147" i="2"/>
  <c r="I149" i="2"/>
  <c r="AE149" i="2"/>
  <c r="AP149" i="2"/>
  <c r="T149" i="2"/>
  <c r="AS148" i="2"/>
  <c r="W148" i="2"/>
  <c r="AH148" i="2"/>
  <c r="AG148" i="2"/>
  <c r="AR148" i="2"/>
  <c r="V148" i="2"/>
  <c r="J146" i="2"/>
  <c r="AF146" i="2"/>
  <c r="U146" i="2"/>
  <c r="AQ146" i="2"/>
  <c r="G148" i="2"/>
  <c r="AN148" i="2"/>
  <c r="R148" i="2"/>
  <c r="AC148" i="2"/>
  <c r="AP145" i="2"/>
  <c r="T145" i="2"/>
  <c r="AE145" i="2"/>
  <c r="AJ146" i="2"/>
  <c r="AU146" i="2"/>
  <c r="Y146" i="2"/>
  <c r="AI148" i="2"/>
  <c r="X148" i="2"/>
  <c r="AT148" i="2"/>
  <c r="V145" i="2"/>
  <c r="AR145" i="2"/>
  <c r="AG145" i="2"/>
  <c r="AG150" i="2" s="1"/>
  <c r="K7" i="30" s="1"/>
  <c r="W146" i="2"/>
  <c r="AH146" i="2"/>
  <c r="AS146" i="2"/>
  <c r="AI149" i="2"/>
  <c r="AT149" i="2"/>
  <c r="X149" i="2"/>
  <c r="H149" i="2"/>
  <c r="AD149" i="2"/>
  <c r="AO149" i="2"/>
  <c r="S149" i="2"/>
  <c r="G147" i="2"/>
  <c r="AC147" i="2"/>
  <c r="AN147" i="2"/>
  <c r="R147" i="2"/>
  <c r="L149" i="2"/>
  <c r="AH149" i="2"/>
  <c r="W149" i="2"/>
  <c r="AS149" i="2"/>
  <c r="Y148" i="2"/>
  <c r="AJ148" i="2"/>
  <c r="AU148" i="2"/>
  <c r="I147" i="2"/>
  <c r="AE147" i="2"/>
  <c r="T147" i="2"/>
  <c r="AP147" i="2"/>
  <c r="M146" i="2"/>
  <c r="AI146" i="2"/>
  <c r="AT146" i="2"/>
  <c r="X146" i="2"/>
  <c r="AN145" i="2"/>
  <c r="AC145" i="2"/>
  <c r="R145" i="2"/>
  <c r="AQ145" i="2"/>
  <c r="U145" i="2"/>
  <c r="AF145" i="2"/>
  <c r="AG146" i="2"/>
  <c r="AR146" i="2"/>
  <c r="V146" i="2"/>
  <c r="H146" i="2"/>
  <c r="AO146" i="2"/>
  <c r="S146" i="2"/>
  <c r="AD146" i="2"/>
  <c r="F149" i="2"/>
  <c r="AB149" i="2"/>
  <c r="AM149" i="2"/>
  <c r="Q149" i="2"/>
  <c r="I146" i="2"/>
  <c r="AE146" i="2"/>
  <c r="T146" i="2"/>
  <c r="AP146" i="2"/>
  <c r="K149" i="2"/>
  <c r="AG149" i="2"/>
  <c r="AR149" i="2"/>
  <c r="V149" i="2"/>
  <c r="H147" i="2"/>
  <c r="AD147" i="2"/>
  <c r="AO147" i="2"/>
  <c r="S147" i="2"/>
  <c r="N145" i="2"/>
  <c r="AJ145" i="2"/>
  <c r="Y145" i="2"/>
  <c r="AU145" i="2"/>
  <c r="AH145" i="2"/>
  <c r="AS145" i="2"/>
  <c r="W145" i="2"/>
  <c r="N149" i="2"/>
  <c r="AJ149" i="2"/>
  <c r="AU149" i="2"/>
  <c r="Y149" i="2"/>
  <c r="J148" i="2"/>
  <c r="AQ148" i="2"/>
  <c r="U148" i="2"/>
  <c r="AF148" i="2"/>
  <c r="AM145" i="2"/>
  <c r="Q145" i="2"/>
  <c r="AB145" i="2"/>
  <c r="G145" i="2"/>
  <c r="F147" i="2"/>
  <c r="AB147" i="2"/>
  <c r="AM147" i="2"/>
  <c r="Q147" i="2"/>
  <c r="G146" i="2"/>
  <c r="AC146" i="2"/>
  <c r="R146" i="2"/>
  <c r="AN146" i="2"/>
  <c r="J149" i="2"/>
  <c r="AF149" i="2"/>
  <c r="AQ149" i="2"/>
  <c r="U149" i="2"/>
  <c r="E39" i="32"/>
  <c r="F7" i="31"/>
  <c r="F146" i="2"/>
  <c r="Q146" i="2"/>
  <c r="AM146" i="2"/>
  <c r="AB146" i="2"/>
  <c r="AN149" i="2"/>
  <c r="R149" i="2"/>
  <c r="AC149" i="2"/>
  <c r="N147" i="2"/>
  <c r="AJ147" i="2"/>
  <c r="Y147" i="2"/>
  <c r="AU147" i="2"/>
  <c r="AP148" i="2"/>
  <c r="T148" i="2"/>
  <c r="AE148" i="2"/>
  <c r="P145" i="2"/>
  <c r="AA145" i="2"/>
  <c r="AL145" i="2"/>
  <c r="Q148" i="2"/>
  <c r="AB148" i="2"/>
  <c r="AM148" i="2"/>
  <c r="H148" i="2"/>
  <c r="S148" i="2"/>
  <c r="AD148" i="2"/>
  <c r="AO148" i="2"/>
  <c r="J145" i="2"/>
  <c r="J139" i="2"/>
  <c r="K139" i="2"/>
  <c r="H139" i="2"/>
  <c r="K148" i="2"/>
  <c r="I148" i="2"/>
  <c r="M148" i="2"/>
  <c r="G149" i="2"/>
  <c r="L148" i="2"/>
  <c r="E149" i="2"/>
  <c r="I145" i="2"/>
  <c r="I139" i="2"/>
  <c r="L146" i="2"/>
  <c r="K146" i="2"/>
  <c r="F148" i="2"/>
  <c r="F145" i="2"/>
  <c r="F139" i="2"/>
  <c r="L139" i="2"/>
  <c r="E145" i="2"/>
  <c r="E139" i="2"/>
  <c r="N148" i="2"/>
  <c r="N146" i="2"/>
  <c r="G139" i="2"/>
  <c r="M145" i="2"/>
  <c r="M139" i="2"/>
  <c r="M149" i="2"/>
  <c r="N139" i="2"/>
  <c r="AP150" i="2" l="1"/>
  <c r="H8" i="30" s="1"/>
  <c r="H150" i="2"/>
  <c r="F5" i="30" s="1"/>
  <c r="W150" i="2"/>
  <c r="M6" i="30" s="1"/>
  <c r="AL150" i="2"/>
  <c r="B8" i="30" s="1"/>
  <c r="AS150" i="2"/>
  <c r="M8" i="30" s="1"/>
  <c r="G150" i="2"/>
  <c r="E5" i="30" s="1"/>
  <c r="AH150" i="2"/>
  <c r="M7" i="30" s="1"/>
  <c r="AD150" i="2"/>
  <c r="F7" i="30" s="1"/>
  <c r="I150" i="2"/>
  <c r="H5" i="30" s="1"/>
  <c r="Y150" i="2"/>
  <c r="O6" i="30" s="1"/>
  <c r="AB150" i="2"/>
  <c r="C7" i="30" s="1"/>
  <c r="X150" i="2"/>
  <c r="N6" i="30" s="1"/>
  <c r="AU150" i="2"/>
  <c r="O8" i="30" s="1"/>
  <c r="V150" i="2"/>
  <c r="K6" i="30" s="1"/>
  <c r="Q150" i="2"/>
  <c r="C6" i="30" s="1"/>
  <c r="AF150" i="2"/>
  <c r="I7" i="30" s="1"/>
  <c r="U150" i="2"/>
  <c r="I6" i="30" s="1"/>
  <c r="AI150" i="2"/>
  <c r="N7" i="30" s="1"/>
  <c r="AO150" i="2"/>
  <c r="F8" i="30" s="1"/>
  <c r="J150" i="2"/>
  <c r="I5" i="30" s="1"/>
  <c r="AQ150" i="2"/>
  <c r="I8" i="30" s="1"/>
  <c r="P150" i="2"/>
  <c r="B6" i="30" s="1"/>
  <c r="S150" i="2"/>
  <c r="F6" i="30" s="1"/>
  <c r="AM150" i="2"/>
  <c r="C8" i="30" s="1"/>
  <c r="F150" i="2"/>
  <c r="C5" i="30" s="1"/>
  <c r="R150" i="2"/>
  <c r="E6" i="30" s="1"/>
  <c r="AA150" i="2"/>
  <c r="B7" i="30" s="1"/>
  <c r="AT150" i="2"/>
  <c r="N8" i="30" s="1"/>
  <c r="AC150" i="2"/>
  <c r="E7" i="30" s="1"/>
  <c r="AE150" i="2"/>
  <c r="H7" i="30" s="1"/>
  <c r="M150" i="2"/>
  <c r="N5" i="30" s="1"/>
  <c r="AJ150" i="2"/>
  <c r="O7" i="30" s="1"/>
  <c r="AR150" i="2"/>
  <c r="K8" i="30" s="1"/>
  <c r="N150" i="2"/>
  <c r="O5" i="30" s="1"/>
  <c r="E150" i="2"/>
  <c r="B5" i="30" s="1"/>
  <c r="AN150" i="2"/>
  <c r="E8" i="30" s="1"/>
  <c r="T150" i="2"/>
  <c r="H6" i="30" s="1"/>
  <c r="L150" i="2"/>
  <c r="M5" i="30" s="1"/>
  <c r="K150" i="2"/>
  <c r="K5" i="30" s="1"/>
  <c r="J5" i="29" l="1"/>
  <c r="I5" i="29"/>
  <c r="H5" i="29"/>
  <c r="G5" i="29"/>
  <c r="E5" i="29"/>
  <c r="D5" i="29"/>
  <c r="C5" i="29"/>
  <c r="B5" i="29"/>
  <c r="A5" i="29"/>
  <c r="CL32" i="2" l="1"/>
  <c r="CK32" i="2"/>
  <c r="CL31" i="2"/>
  <c r="CL30" i="2"/>
  <c r="CK30" i="2"/>
  <c r="CL29" i="2"/>
  <c r="CL28" i="2"/>
  <c r="CK28" i="2"/>
  <c r="CL27" i="2"/>
  <c r="CL26" i="2"/>
  <c r="CK26" i="2"/>
  <c r="CL25" i="2"/>
  <c r="CL24" i="2"/>
  <c r="CL23" i="2"/>
  <c r="CK23" i="2"/>
  <c r="CT22" i="2"/>
  <c r="CS22" i="2"/>
  <c r="CR22" i="2"/>
  <c r="CQ22" i="2"/>
  <c r="CP22" i="2"/>
  <c r="CO22" i="2"/>
  <c r="CN22" i="2"/>
  <c r="L6" i="27"/>
  <c r="M6" i="27"/>
  <c r="N6" i="27"/>
  <c r="L7" i="27"/>
  <c r="M7" i="27"/>
  <c r="N7" i="27"/>
  <c r="L8" i="27"/>
  <c r="M8" i="27"/>
  <c r="N8" i="27"/>
  <c r="L9" i="27"/>
  <c r="M9" i="27"/>
  <c r="N9" i="27"/>
  <c r="L10" i="27"/>
  <c r="M10" i="27"/>
  <c r="N10" i="27"/>
  <c r="L11" i="27"/>
  <c r="M11" i="27"/>
  <c r="N11" i="27"/>
  <c r="L12" i="27"/>
  <c r="M12" i="27"/>
  <c r="N12" i="27"/>
  <c r="L13" i="27"/>
  <c r="M13" i="27"/>
  <c r="N13" i="27"/>
  <c r="L14" i="27"/>
  <c r="M14" i="27"/>
  <c r="N14" i="27"/>
  <c r="M5" i="27"/>
  <c r="N5" i="27"/>
  <c r="J6" i="27"/>
  <c r="J7" i="27"/>
  <c r="J8" i="27"/>
  <c r="J9" i="27"/>
  <c r="J10" i="27"/>
  <c r="J11" i="27"/>
  <c r="J12" i="27"/>
  <c r="J13" i="27"/>
  <c r="J14" i="27"/>
  <c r="H6" i="27"/>
  <c r="I6" i="27"/>
  <c r="H7" i="27"/>
  <c r="I7" i="27"/>
  <c r="H8" i="27"/>
  <c r="I8" i="27"/>
  <c r="H9" i="27"/>
  <c r="I9" i="27"/>
  <c r="H10" i="27"/>
  <c r="I10" i="27"/>
  <c r="H11" i="27"/>
  <c r="I11" i="27"/>
  <c r="H12" i="27"/>
  <c r="I12" i="27"/>
  <c r="H13" i="27"/>
  <c r="I13" i="27"/>
  <c r="H14" i="27"/>
  <c r="I14" i="27"/>
  <c r="I5" i="27"/>
  <c r="E6" i="27"/>
  <c r="F6" i="27"/>
  <c r="E7" i="27"/>
  <c r="F7" i="27"/>
  <c r="E8" i="27"/>
  <c r="F8" i="27"/>
  <c r="E9" i="27"/>
  <c r="F9" i="27"/>
  <c r="E10" i="27"/>
  <c r="F10" i="27"/>
  <c r="E11" i="27"/>
  <c r="F11" i="27"/>
  <c r="E12" i="27"/>
  <c r="F12" i="27"/>
  <c r="E13" i="27"/>
  <c r="F13" i="27"/>
  <c r="E14" i="27"/>
  <c r="F14" i="27"/>
  <c r="F5" i="27"/>
  <c r="C5" i="27"/>
  <c r="C6" i="27"/>
  <c r="C7" i="27"/>
  <c r="C8" i="27"/>
  <c r="C9" i="27"/>
  <c r="C10" i="27"/>
  <c r="C11" i="27"/>
  <c r="C12" i="27"/>
  <c r="C13" i="27"/>
  <c r="C14" i="27"/>
  <c r="B6" i="27"/>
  <c r="B7" i="27"/>
  <c r="B8" i="27"/>
  <c r="B9" i="27"/>
  <c r="B10" i="27"/>
  <c r="B11" i="27"/>
  <c r="B12" i="27"/>
  <c r="B13" i="27"/>
  <c r="B14" i="27"/>
  <c r="L5" i="27"/>
  <c r="J5" i="27"/>
  <c r="H5" i="27"/>
  <c r="E5" i="27"/>
  <c r="B5" i="27"/>
  <c r="CX23" i="2"/>
  <c r="CX24" i="2" s="1"/>
  <c r="CZ11" i="2"/>
  <c r="CZ12" i="2"/>
  <c r="CZ13" i="2"/>
  <c r="CZ14" i="2"/>
  <c r="CZ15" i="2"/>
  <c r="CZ16" i="2"/>
  <c r="CZ17" i="2"/>
  <c r="CZ18" i="2"/>
  <c r="CZ19" i="2"/>
  <c r="CZ20" i="2"/>
  <c r="CY10" i="2"/>
  <c r="CY11" i="2"/>
  <c r="CY12" i="2"/>
  <c r="CY13" i="2"/>
  <c r="CY14" i="2"/>
  <c r="CY15" i="2"/>
  <c r="CY16" i="2"/>
  <c r="CY17" i="2"/>
  <c r="CY18" i="2"/>
  <c r="CY19" i="2"/>
  <c r="CY20" i="2"/>
  <c r="CX7" i="2"/>
  <c r="CX8" i="2"/>
  <c r="CX9" i="2"/>
  <c r="CX10" i="2"/>
  <c r="CX11" i="2"/>
  <c r="CX12" i="2"/>
  <c r="CX13" i="2"/>
  <c r="CX14" i="2"/>
  <c r="CX15" i="2"/>
  <c r="CX16" i="2"/>
  <c r="CX17" i="2"/>
  <c r="CX18" i="2"/>
  <c r="CX19" i="2"/>
  <c r="CX20" i="2"/>
  <c r="AJ29" i="2"/>
  <c r="AI35" i="2"/>
  <c r="AH35" i="2"/>
  <c r="AG35" i="2"/>
  <c r="AF35" i="2"/>
  <c r="AE35" i="2"/>
  <c r="AD35" i="2"/>
  <c r="AC35" i="2"/>
  <c r="AB35" i="2"/>
  <c r="AI34" i="2"/>
  <c r="AH34" i="2"/>
  <c r="AG34" i="2"/>
  <c r="AF34" i="2"/>
  <c r="AE34" i="2"/>
  <c r="AD34" i="2"/>
  <c r="AC34" i="2"/>
  <c r="AB34" i="2"/>
  <c r="AI33" i="2"/>
  <c r="AH33" i="2"/>
  <c r="AG33" i="2"/>
  <c r="AF33" i="2"/>
  <c r="AE33" i="2"/>
  <c r="AD33" i="2"/>
  <c r="AC33" i="2"/>
  <c r="AB33" i="2"/>
  <c r="AI32" i="2"/>
  <c r="AH32" i="2"/>
  <c r="AG32" i="2"/>
  <c r="AF32" i="2"/>
  <c r="AE32" i="2"/>
  <c r="AD32" i="2"/>
  <c r="AC32" i="2"/>
  <c r="AB32" i="2"/>
  <c r="AI29" i="2"/>
  <c r="AH29" i="2"/>
  <c r="AG29" i="2"/>
  <c r="AF29" i="2"/>
  <c r="AE29" i="2"/>
  <c r="AD29" i="2"/>
  <c r="AH28" i="2"/>
  <c r="AF28" i="2"/>
  <c r="AD28" i="2"/>
  <c r="AH27" i="2"/>
  <c r="AF27" i="2"/>
  <c r="AD27" i="2"/>
  <c r="AH26" i="2"/>
  <c r="AF26" i="2"/>
  <c r="AD26" i="2"/>
  <c r="N23" i="2"/>
  <c r="D5" i="41" s="1"/>
  <c r="E5" i="41"/>
  <c r="E6" i="41"/>
  <c r="E7" i="41"/>
  <c r="E3" i="41"/>
  <c r="D4" i="41"/>
  <c r="D13" i="40"/>
  <c r="D14" i="40"/>
  <c r="D15" i="40"/>
  <c r="D12" i="40"/>
  <c r="D6" i="40"/>
  <c r="D7" i="40"/>
  <c r="D8" i="40"/>
  <c r="D9" i="40"/>
  <c r="D10" i="40"/>
  <c r="D5" i="40"/>
  <c r="C13" i="40"/>
  <c r="C14" i="40"/>
  <c r="C15" i="40"/>
  <c r="C12" i="40"/>
  <c r="C6" i="40"/>
  <c r="C7" i="40"/>
  <c r="C8" i="40"/>
  <c r="C9" i="40"/>
  <c r="C10" i="40"/>
  <c r="C5" i="40"/>
  <c r="B13" i="40"/>
  <c r="B14" i="40"/>
  <c r="B15" i="40"/>
  <c r="B12" i="40"/>
  <c r="B8" i="40"/>
  <c r="B9" i="40"/>
  <c r="B10" i="40"/>
  <c r="B6" i="40"/>
  <c r="B7" i="40"/>
  <c r="B5" i="40"/>
  <c r="D8" i="35"/>
  <c r="E8" i="35"/>
  <c r="D9" i="35"/>
  <c r="E9" i="35"/>
  <c r="D10" i="35"/>
  <c r="E10" i="35"/>
  <c r="D11" i="35"/>
  <c r="E11" i="35"/>
  <c r="D12" i="35"/>
  <c r="E12" i="35"/>
  <c r="D13" i="35"/>
  <c r="E13" i="35"/>
  <c r="C12" i="35"/>
  <c r="C13" i="35"/>
  <c r="C11" i="35"/>
  <c r="C10" i="35"/>
  <c r="C9" i="35"/>
  <c r="C8" i="35"/>
  <c r="D6" i="35"/>
  <c r="E6" i="35"/>
  <c r="D7" i="35"/>
  <c r="E7" i="35"/>
  <c r="C7" i="35"/>
  <c r="C6" i="35"/>
  <c r="E4" i="35"/>
  <c r="E5" i="35"/>
  <c r="D4" i="35"/>
  <c r="D5" i="35"/>
  <c r="C5" i="35"/>
  <c r="C4" i="35"/>
  <c r="CX25" i="2" l="1"/>
  <c r="AJ30" i="2"/>
  <c r="F12" i="35"/>
  <c r="C5" i="41"/>
  <c r="F4" i="35"/>
  <c r="F5" i="35"/>
  <c r="F7" i="35"/>
  <c r="F6" i="35"/>
  <c r="F13" i="35"/>
  <c r="F9" i="35"/>
  <c r="F8" i="35"/>
  <c r="F10" i="35"/>
  <c r="F11" i="35"/>
  <c r="C5" i="34" l="1"/>
  <c r="D5" i="34"/>
  <c r="E5" i="34"/>
  <c r="C6" i="34"/>
  <c r="D6" i="34"/>
  <c r="E6" i="34"/>
  <c r="C7" i="34"/>
  <c r="D7" i="34"/>
  <c r="E7" i="34"/>
  <c r="C8" i="34"/>
  <c r="D8" i="34"/>
  <c r="E8" i="34"/>
  <c r="C9" i="34"/>
  <c r="D9" i="34"/>
  <c r="E9" i="34"/>
  <c r="C11" i="34"/>
  <c r="D11" i="34"/>
  <c r="E11" i="34"/>
  <c r="C12" i="34"/>
  <c r="D12" i="34"/>
  <c r="E12" i="34"/>
  <c r="C13" i="34"/>
  <c r="D13" i="34"/>
  <c r="E13" i="34"/>
  <c r="C15" i="34"/>
  <c r="D15" i="34"/>
  <c r="E15" i="34"/>
  <c r="C16" i="34"/>
  <c r="D16" i="34"/>
  <c r="E16" i="34"/>
  <c r="C17" i="34"/>
  <c r="D17" i="34"/>
  <c r="E17" i="34"/>
  <c r="B6" i="34"/>
  <c r="B7" i="34"/>
  <c r="B8" i="34"/>
  <c r="B9" i="34"/>
  <c r="B11" i="34"/>
  <c r="B12" i="34"/>
  <c r="B13" i="34"/>
  <c r="B15" i="34"/>
  <c r="B16" i="34"/>
  <c r="B17" i="34"/>
  <c r="B5" i="34"/>
  <c r="B5" i="26"/>
  <c r="C5" i="26"/>
  <c r="D5" i="26"/>
  <c r="E5" i="26"/>
  <c r="F5" i="26"/>
  <c r="G5" i="26"/>
  <c r="H5" i="26"/>
  <c r="B6" i="26"/>
  <c r="C6" i="26"/>
  <c r="D6" i="26"/>
  <c r="E6" i="26"/>
  <c r="F6" i="26"/>
  <c r="G6" i="26"/>
  <c r="H6" i="26"/>
  <c r="B7" i="26"/>
  <c r="C7" i="26"/>
  <c r="D7" i="26"/>
  <c r="E7" i="26"/>
  <c r="F7" i="26"/>
  <c r="G7" i="26"/>
  <c r="H7" i="26"/>
  <c r="B8" i="26"/>
  <c r="C8" i="26"/>
  <c r="D8" i="26"/>
  <c r="E8" i="26"/>
  <c r="F8" i="26"/>
  <c r="G8" i="26"/>
  <c r="H8" i="26"/>
  <c r="B9" i="26"/>
  <c r="C9" i="26"/>
  <c r="D9" i="26"/>
  <c r="E9" i="26"/>
  <c r="F9" i="26"/>
  <c r="G9" i="26"/>
  <c r="H9" i="26"/>
  <c r="B10" i="26"/>
  <c r="C10" i="26"/>
  <c r="D10" i="26"/>
  <c r="E10" i="26"/>
  <c r="F10" i="26"/>
  <c r="G10" i="26"/>
  <c r="H10" i="26"/>
  <c r="B11" i="26"/>
  <c r="C11" i="26"/>
  <c r="D11" i="26"/>
  <c r="E11" i="26"/>
  <c r="F11" i="26"/>
  <c r="G11" i="26"/>
  <c r="H11" i="26"/>
  <c r="B12" i="26"/>
  <c r="C12" i="26"/>
  <c r="D12" i="26"/>
  <c r="E12" i="26"/>
  <c r="F12" i="26"/>
  <c r="G12" i="26"/>
  <c r="H12" i="26"/>
  <c r="B13" i="26"/>
  <c r="C13" i="26"/>
  <c r="D13" i="26"/>
  <c r="E13" i="26"/>
  <c r="F13" i="26"/>
  <c r="G13" i="26"/>
  <c r="H13" i="26"/>
  <c r="B14" i="26"/>
  <c r="C14" i="26"/>
  <c r="D14" i="26"/>
  <c r="E14" i="26"/>
  <c r="F14" i="26"/>
  <c r="G14" i="26"/>
  <c r="H14" i="26"/>
  <c r="C4" i="26"/>
  <c r="D4" i="26"/>
  <c r="E4" i="26"/>
  <c r="F4" i="26"/>
  <c r="G4" i="26"/>
  <c r="H4" i="26"/>
  <c r="B4" i="26"/>
  <c r="E6" i="25"/>
  <c r="F6" i="25"/>
  <c r="E7" i="25"/>
  <c r="F7" i="25"/>
  <c r="E8" i="25"/>
  <c r="F8" i="25"/>
  <c r="E9" i="25"/>
  <c r="F9" i="25"/>
  <c r="E10" i="25"/>
  <c r="F10" i="25"/>
  <c r="E11" i="25"/>
  <c r="F11" i="25"/>
  <c r="E12" i="25"/>
  <c r="F12" i="25"/>
  <c r="E13" i="25"/>
  <c r="F13" i="25"/>
  <c r="F5" i="25"/>
  <c r="E5" i="25"/>
  <c r="C5" i="25"/>
  <c r="C6" i="25"/>
  <c r="C7" i="25"/>
  <c r="C8" i="25"/>
  <c r="C9" i="25"/>
  <c r="C10" i="25"/>
  <c r="C11" i="25"/>
  <c r="C12" i="25"/>
  <c r="C13" i="25"/>
  <c r="B6" i="25"/>
  <c r="B7" i="25"/>
  <c r="B8" i="25"/>
  <c r="B9" i="25"/>
  <c r="B10" i="25"/>
  <c r="B11" i="25"/>
  <c r="B12" i="25"/>
  <c r="B13" i="25"/>
  <c r="B5" i="25"/>
  <c r="C3" i="22"/>
  <c r="D3" i="22"/>
  <c r="E3" i="22"/>
  <c r="F3" i="22"/>
  <c r="G3" i="22"/>
  <c r="H3" i="22"/>
  <c r="I3" i="22"/>
  <c r="J3" i="22"/>
  <c r="K3" i="22"/>
  <c r="C4" i="22"/>
  <c r="D4" i="22"/>
  <c r="E4" i="22"/>
  <c r="F4" i="22"/>
  <c r="G4" i="22"/>
  <c r="H4" i="22"/>
  <c r="I4" i="22"/>
  <c r="J4" i="22"/>
  <c r="K4" i="22"/>
  <c r="C5" i="22"/>
  <c r="D5" i="22"/>
  <c r="E5" i="22"/>
  <c r="F5" i="22"/>
  <c r="G5" i="22"/>
  <c r="H5" i="22"/>
  <c r="I5" i="22"/>
  <c r="J5" i="22"/>
  <c r="K5" i="22"/>
  <c r="B5" i="22"/>
  <c r="B4" i="22"/>
  <c r="B3" i="22"/>
  <c r="M6" i="2" l="1"/>
  <c r="M7" i="2"/>
  <c r="M8" i="2"/>
  <c r="M9" i="2"/>
  <c r="M10" i="2"/>
  <c r="M11" i="2"/>
  <c r="M12" i="2"/>
  <c r="M13" i="2"/>
  <c r="M14" i="2"/>
  <c r="M15" i="2"/>
  <c r="F21" i="2"/>
  <c r="N21" i="2"/>
  <c r="Q21" i="2"/>
  <c r="R21" i="2"/>
  <c r="F22" i="2"/>
  <c r="AB29" i="2" s="1"/>
  <c r="G22" i="2"/>
  <c r="AC29" i="2" s="1"/>
  <c r="P22" i="2"/>
  <c r="Q22" i="2" s="1"/>
  <c r="J23" i="2"/>
  <c r="N24" i="2"/>
  <c r="AJ31" i="2" s="1"/>
  <c r="Q24" i="2"/>
  <c r="R24" i="2"/>
  <c r="E25" i="2"/>
  <c r="N25" i="2"/>
  <c r="Q25" i="2"/>
  <c r="R25" i="2"/>
  <c r="N28" i="2"/>
  <c r="AJ26" i="2" l="1"/>
  <c r="AJ28" i="2"/>
  <c r="AJ27" i="2"/>
  <c r="B5" i="38"/>
  <c r="AB27" i="2"/>
  <c r="AB26" i="2"/>
  <c r="AB28" i="2"/>
  <c r="AA33" i="2"/>
  <c r="AA32" i="2"/>
  <c r="AA34" i="2"/>
  <c r="AA35" i="2"/>
  <c r="H6" i="38"/>
  <c r="AF30" i="2"/>
  <c r="AJ32" i="2"/>
  <c r="AJ35" i="2"/>
  <c r="AJ34" i="2"/>
  <c r="AJ33" i="2"/>
  <c r="E5" i="38"/>
  <c r="H5" i="38"/>
  <c r="K5" i="38"/>
  <c r="D7" i="41"/>
  <c r="C7" i="41" s="1"/>
  <c r="C8" i="38"/>
  <c r="E8" i="38"/>
  <c r="H8" i="38"/>
  <c r="I8" i="38"/>
  <c r="K8" i="38"/>
  <c r="L8" i="38"/>
  <c r="F8" i="38"/>
  <c r="B8" i="38"/>
  <c r="R22" i="2"/>
  <c r="E4" i="41"/>
  <c r="C4" i="41" s="1"/>
  <c r="H24" i="2"/>
  <c r="D6" i="41"/>
  <c r="C6" i="41" s="1"/>
  <c r="D3" i="41"/>
  <c r="C3" i="41" s="1"/>
  <c r="E22" i="2"/>
  <c r="AA29" i="2" s="1"/>
  <c r="I21" i="2"/>
  <c r="H23" i="2"/>
  <c r="K21" i="2"/>
  <c r="I23" i="2"/>
  <c r="J24" i="2"/>
  <c r="K23" i="2"/>
  <c r="I24" i="2"/>
  <c r="M21" i="2"/>
  <c r="K24" i="2"/>
  <c r="H7" i="38" l="1"/>
  <c r="AF31" i="2"/>
  <c r="E6" i="38"/>
  <c r="AD30" i="2"/>
  <c r="E7" i="38"/>
  <c r="AD31" i="2"/>
  <c r="I7" i="38"/>
  <c r="AG31" i="2"/>
  <c r="F5" i="38"/>
  <c r="AE26" i="2"/>
  <c r="AE28" i="2"/>
  <c r="AE27" i="2"/>
  <c r="L5" i="38"/>
  <c r="AI26" i="2"/>
  <c r="AI28" i="2"/>
  <c r="AI27" i="2"/>
  <c r="F6" i="38"/>
  <c r="AE30" i="2"/>
  <c r="I5" i="38"/>
  <c r="AG26" i="2"/>
  <c r="AG28" i="2"/>
  <c r="AG27" i="2"/>
  <c r="F7" i="38"/>
  <c r="AE31" i="2"/>
  <c r="I6" i="38"/>
  <c r="AG30" i="2"/>
  <c r="L24" i="2"/>
  <c r="M24" i="2"/>
  <c r="G24" i="2" s="1"/>
  <c r="AC31" i="2" s="1"/>
  <c r="F24" i="2"/>
  <c r="L23" i="2"/>
  <c r="M23" i="2"/>
  <c r="G21" i="2"/>
  <c r="AC27" i="2" l="1"/>
  <c r="AC26" i="2"/>
  <c r="AC28" i="2"/>
  <c r="L6" i="38"/>
  <c r="AI30" i="2"/>
  <c r="K6" i="38"/>
  <c r="AH30" i="2"/>
  <c r="B7" i="38"/>
  <c r="AB31" i="2"/>
  <c r="L7" i="38"/>
  <c r="AI31" i="2"/>
  <c r="K7" i="38"/>
  <c r="AH31" i="2"/>
  <c r="E21" i="2"/>
  <c r="C5" i="38"/>
  <c r="E24" i="2"/>
  <c r="AA31" i="2" s="1"/>
  <c r="C7" i="38"/>
  <c r="G23" i="2"/>
  <c r="F23" i="2"/>
  <c r="C6" i="38" l="1"/>
  <c r="AC30" i="2"/>
  <c r="B6" i="38"/>
  <c r="AB30" i="2"/>
  <c r="AA27" i="2"/>
  <c r="AA26" i="2"/>
  <c r="AA28" i="2"/>
  <c r="E23" i="2"/>
  <c r="AA30" i="2" s="1"/>
  <c r="D19" i="32"/>
  <c r="D65" i="32" s="1"/>
  <c r="F19" i="32"/>
  <c r="F65" i="32" s="1"/>
  <c r="G19" i="32"/>
  <c r="G65" i="32" s="1"/>
  <c r="D21" i="32"/>
  <c r="E21" i="32"/>
  <c r="F21" i="32"/>
  <c r="L21" i="32"/>
  <c r="E19" i="32"/>
  <c r="E65" i="32" s="1"/>
  <c r="H19" i="32"/>
  <c r="H65" i="32" s="1"/>
  <c r="K19" i="32"/>
  <c r="K65" i="32" s="1"/>
  <c r="G21" i="32"/>
  <c r="H21" i="32"/>
  <c r="F24" i="32"/>
  <c r="F73" i="32" s="1"/>
  <c r="G24" i="32"/>
  <c r="G73" i="32" s="1"/>
  <c r="L74" i="32"/>
  <c r="K74" i="32"/>
  <c r="J74" i="32"/>
  <c r="I74" i="32"/>
  <c r="H74" i="32"/>
  <c r="G74" i="32"/>
  <c r="F74" i="32"/>
  <c r="E74" i="32"/>
  <c r="D74" i="32"/>
  <c r="C74" i="32"/>
  <c r="L72" i="32"/>
  <c r="K72" i="32"/>
  <c r="J72" i="32"/>
  <c r="I72" i="32"/>
  <c r="H72" i="32"/>
  <c r="G72" i="32"/>
  <c r="F72" i="32"/>
  <c r="E72" i="32"/>
  <c r="D72" i="32"/>
  <c r="C72" i="32"/>
  <c r="L70" i="32"/>
  <c r="K70" i="32"/>
  <c r="J70" i="32"/>
  <c r="I70" i="32"/>
  <c r="H70" i="32"/>
  <c r="G70" i="32"/>
  <c r="F70" i="32"/>
  <c r="E70" i="32"/>
  <c r="D70" i="32"/>
  <c r="C70" i="32"/>
  <c r="L68" i="32"/>
  <c r="K68" i="32"/>
  <c r="J68" i="32"/>
  <c r="I68" i="32"/>
  <c r="H68" i="32"/>
  <c r="G68" i="32"/>
  <c r="F68" i="32"/>
  <c r="E68" i="32"/>
  <c r="D68" i="32"/>
  <c r="C68" i="32"/>
  <c r="L66" i="32"/>
  <c r="K66" i="32"/>
  <c r="J66" i="32"/>
  <c r="I66" i="32"/>
  <c r="H66" i="32"/>
  <c r="G66" i="32"/>
  <c r="F66" i="32"/>
  <c r="E66" i="32"/>
  <c r="D66" i="32"/>
  <c r="C66" i="32"/>
  <c r="L64" i="32"/>
  <c r="K64" i="32"/>
  <c r="J64" i="32"/>
  <c r="I64" i="32"/>
  <c r="H64" i="32"/>
  <c r="G64" i="32"/>
  <c r="F64" i="32"/>
  <c r="E64" i="32"/>
  <c r="D64" i="32"/>
  <c r="C64" i="32"/>
  <c r="L28" i="32"/>
  <c r="K28" i="32"/>
  <c r="J28" i="32"/>
  <c r="I28" i="32"/>
  <c r="H28" i="32"/>
  <c r="G28" i="32"/>
  <c r="F28" i="32"/>
  <c r="E28" i="32"/>
  <c r="D28" i="32"/>
  <c r="C28" i="32"/>
  <c r="K27" i="32"/>
  <c r="J27" i="32"/>
  <c r="I27" i="32"/>
  <c r="F27" i="32"/>
  <c r="E27" i="32"/>
  <c r="D27" i="32"/>
  <c r="C27" i="32"/>
  <c r="L26" i="32"/>
  <c r="K26" i="32"/>
  <c r="J26" i="32"/>
  <c r="I26" i="32"/>
  <c r="H26" i="32"/>
  <c r="G26" i="32"/>
  <c r="F26" i="32"/>
  <c r="E26" i="32"/>
  <c r="D26" i="32"/>
  <c r="C26" i="32"/>
  <c r="L25" i="32"/>
  <c r="F25" i="32"/>
  <c r="E25" i="32"/>
  <c r="D25" i="32"/>
  <c r="C25" i="32"/>
  <c r="F20" i="32"/>
  <c r="F67" i="32" s="1"/>
  <c r="C20" i="32"/>
  <c r="C67" i="32" s="1"/>
  <c r="J20" i="32"/>
  <c r="J67" i="32" s="1"/>
  <c r="I21" i="32"/>
  <c r="C21" i="32"/>
  <c r="J21" i="32"/>
  <c r="C19" i="32"/>
  <c r="C65" i="32" s="1"/>
  <c r="L27" i="32"/>
  <c r="H27" i="32"/>
  <c r="G27" i="32"/>
  <c r="K25" i="32"/>
  <c r="J25" i="32"/>
  <c r="I25" i="32"/>
  <c r="H25" i="32"/>
  <c r="G25" i="32"/>
  <c r="K21" i="32"/>
  <c r="L19" i="32"/>
  <c r="L65" i="32" s="1"/>
  <c r="I20" i="32" l="1"/>
  <c r="I67" i="32" s="1"/>
  <c r="L20" i="32"/>
  <c r="L67" i="32" s="1"/>
  <c r="C24" i="32"/>
  <c r="C73" i="32" s="1"/>
  <c r="E24" i="32"/>
  <c r="E73" i="32" s="1"/>
  <c r="H20" i="32"/>
  <c r="H67" i="32" s="1"/>
  <c r="I19" i="32"/>
  <c r="I65" i="32" s="1"/>
  <c r="G20" i="32"/>
  <c r="G67" i="32" s="1"/>
  <c r="H24" i="32"/>
  <c r="H73" i="32" s="1"/>
  <c r="I24" i="32"/>
  <c r="I73" i="32" s="1"/>
  <c r="K22" i="32"/>
  <c r="K69" i="32" s="1"/>
  <c r="L22" i="32"/>
  <c r="L69" i="32" s="1"/>
  <c r="F23" i="32"/>
  <c r="F71" i="32" s="1"/>
  <c r="L23" i="32"/>
  <c r="L71" i="32" s="1"/>
  <c r="J19" i="32"/>
  <c r="J65" i="32" s="1"/>
  <c r="K20" i="32"/>
  <c r="K67" i="32" s="1"/>
  <c r="J24" i="32"/>
  <c r="J73" i="32" s="1"/>
  <c r="D20" i="32"/>
  <c r="D67" i="32" s="1"/>
  <c r="E20" i="32"/>
  <c r="E67" i="32" s="1"/>
  <c r="H22" i="32"/>
  <c r="H69" i="32" s="1"/>
  <c r="I22" i="32"/>
  <c r="I69" i="32" s="1"/>
  <c r="J22" i="32"/>
  <c r="J69" i="32" s="1"/>
  <c r="G23" i="32"/>
  <c r="G71" i="32" s="1"/>
  <c r="H23" i="32"/>
  <c r="H71" i="32" s="1"/>
  <c r="D24" i="32"/>
  <c r="D73" i="32" s="1"/>
  <c r="L24" i="32"/>
  <c r="L73" i="32" s="1"/>
  <c r="C22" i="32"/>
  <c r="C69" i="32" s="1"/>
  <c r="D22" i="32"/>
  <c r="D69" i="32" s="1"/>
  <c r="E22" i="32"/>
  <c r="E69" i="32" s="1"/>
  <c r="F22" i="32"/>
  <c r="F69" i="32" s="1"/>
  <c r="G22" i="32"/>
  <c r="G69" i="32" s="1"/>
  <c r="I23" i="32"/>
  <c r="I71" i="32" s="1"/>
  <c r="K23" i="32"/>
  <c r="K71" i="32" s="1"/>
  <c r="J23" i="32" l="1"/>
  <c r="J71" i="32" s="1"/>
  <c r="E23" i="32"/>
  <c r="E71" i="32" s="1"/>
  <c r="D23" i="32"/>
  <c r="D71" i="32" s="1"/>
  <c r="K24" i="32"/>
  <c r="K73" i="32" s="1"/>
  <c r="C23" i="32"/>
  <c r="C71" i="32" s="1"/>
  <c r="BP21" i="2" l="1"/>
  <c r="AK7" i="2" l="1"/>
  <c r="AL7" i="2"/>
  <c r="AN7" i="2"/>
  <c r="AP7" i="2"/>
  <c r="AQ7" i="2"/>
  <c r="AR7" i="2"/>
  <c r="AS7" i="2"/>
  <c r="AK8" i="2"/>
  <c r="AL8" i="2"/>
  <c r="AN8" i="2"/>
  <c r="AP8" i="2"/>
  <c r="AQ8" i="2"/>
  <c r="AR8" i="2"/>
  <c r="AS8" i="2"/>
  <c r="AK9" i="2"/>
  <c r="AL9" i="2"/>
  <c r="AN9" i="2"/>
  <c r="AP9" i="2"/>
  <c r="AQ9" i="2"/>
  <c r="AR9" i="2"/>
  <c r="AS9" i="2"/>
  <c r="AL10" i="2"/>
  <c r="AN10" i="2"/>
  <c r="AP10" i="2"/>
  <c r="AQ10" i="2"/>
  <c r="AR10" i="2"/>
  <c r="AS10" i="2"/>
  <c r="AN11" i="2"/>
  <c r="AP11" i="2"/>
  <c r="AQ11" i="2"/>
  <c r="AR11" i="2"/>
  <c r="AS11" i="2"/>
  <c r="AN12" i="2"/>
  <c r="AP12" i="2"/>
  <c r="AQ12" i="2"/>
  <c r="AR12" i="2"/>
  <c r="AS12" i="2"/>
  <c r="AN13" i="2"/>
  <c r="AP13" i="2"/>
  <c r="AQ13" i="2"/>
  <c r="AR13" i="2"/>
  <c r="AS13" i="2"/>
  <c r="AN14" i="2"/>
  <c r="AP14" i="2"/>
  <c r="AQ14" i="2"/>
  <c r="AR14" i="2"/>
  <c r="AS14" i="2"/>
  <c r="AN15" i="2"/>
  <c r="AP15" i="2"/>
  <c r="AQ15" i="2"/>
  <c r="AR15" i="2"/>
  <c r="AS15" i="2"/>
  <c r="AS6" i="2"/>
  <c r="AR6" i="2"/>
  <c r="AQ6" i="2"/>
  <c r="AP6" i="2"/>
  <c r="AN6" i="2"/>
  <c r="AL6" i="2"/>
  <c r="AK6" i="2"/>
  <c r="AD7" i="2"/>
  <c r="AF7" i="2"/>
  <c r="AG7" i="2"/>
  <c r="AH7" i="2"/>
  <c r="AI7" i="2"/>
  <c r="AD8" i="2"/>
  <c r="AF8" i="2"/>
  <c r="AG8" i="2"/>
  <c r="AH8" i="2"/>
  <c r="AI8" i="2"/>
  <c r="AD9" i="2"/>
  <c r="AF9" i="2"/>
  <c r="AG9" i="2"/>
  <c r="AH9" i="2"/>
  <c r="AI9" i="2"/>
  <c r="AD10" i="2"/>
  <c r="AF10" i="2"/>
  <c r="AG10" i="2"/>
  <c r="AH10" i="2"/>
  <c r="AI10" i="2"/>
  <c r="AD11" i="2"/>
  <c r="AF11" i="2"/>
  <c r="AG11" i="2"/>
  <c r="AH11" i="2"/>
  <c r="AI11" i="2"/>
  <c r="AD12" i="2"/>
  <c r="AF12" i="2"/>
  <c r="AG12" i="2"/>
  <c r="AH12" i="2"/>
  <c r="AI12" i="2"/>
  <c r="AD13" i="2"/>
  <c r="AF13" i="2"/>
  <c r="AG13" i="2"/>
  <c r="AH13" i="2"/>
  <c r="AI13" i="2"/>
  <c r="AD14" i="2"/>
  <c r="AF14" i="2"/>
  <c r="AG14" i="2"/>
  <c r="AH14" i="2"/>
  <c r="AI14" i="2"/>
  <c r="AD15" i="2"/>
  <c r="AF15" i="2"/>
  <c r="AG15" i="2"/>
  <c r="AH15" i="2"/>
  <c r="AI15" i="2"/>
  <c r="AF6" i="2"/>
  <c r="AG6" i="2"/>
  <c r="AH6" i="2"/>
  <c r="AI6" i="2"/>
  <c r="AD6" i="2"/>
  <c r="AB7" i="2"/>
  <c r="AB8" i="2"/>
  <c r="AB9" i="2"/>
  <c r="AB10" i="2"/>
  <c r="AB6" i="2"/>
  <c r="AA7" i="2"/>
  <c r="AA8" i="2"/>
  <c r="AA9" i="2"/>
  <c r="AA6" i="2"/>
  <c r="BA15" i="2" l="1"/>
  <c r="AK21" i="2"/>
  <c r="AZ15" i="2"/>
  <c r="AA21" i="2"/>
  <c r="AL21" i="2"/>
  <c r="AI21" i="2"/>
  <c r="AN21" i="2"/>
  <c r="AH21" i="2"/>
  <c r="AP21" i="2"/>
  <c r="BA6" i="2"/>
  <c r="AG21" i="2"/>
  <c r="AQ21" i="2"/>
  <c r="AR21" i="2"/>
  <c r="AD21" i="2"/>
  <c r="AF21" i="2"/>
  <c r="AS21" i="2"/>
  <c r="AB21" i="2"/>
  <c r="BA14" i="2"/>
  <c r="BA10" i="2"/>
  <c r="BB12" i="2"/>
  <c r="AZ10" i="2"/>
  <c r="AX12" i="2"/>
  <c r="BB6" i="2"/>
  <c r="AX13" i="2"/>
  <c r="BC9" i="2"/>
  <c r="BB9" i="2"/>
  <c r="BC12" i="2"/>
  <c r="BA9" i="2"/>
  <c r="AU9" i="2"/>
  <c r="AZ14" i="2"/>
  <c r="BC8" i="2"/>
  <c r="AV6" i="2"/>
  <c r="AZ7" i="2"/>
  <c r="AZ9" i="2"/>
  <c r="BC15" i="2"/>
  <c r="BA12" i="2"/>
  <c r="BB15" i="2"/>
  <c r="AZ12" i="2"/>
  <c r="BC7" i="2"/>
  <c r="BB8" i="2"/>
  <c r="BA8" i="2"/>
  <c r="AV8" i="2"/>
  <c r="BB7" i="2"/>
  <c r="BC14" i="2"/>
  <c r="AX8" i="2"/>
  <c r="AX15" i="2"/>
  <c r="BC11" i="2"/>
  <c r="BB11" i="2"/>
  <c r="AZ8" i="2"/>
  <c r="BB14" i="2"/>
  <c r="AX11" i="2"/>
  <c r="AV7" i="2"/>
  <c r="AU8" i="2"/>
  <c r="AX14" i="2"/>
  <c r="BC10" i="2"/>
  <c r="BB10" i="2"/>
  <c r="AX10" i="2"/>
  <c r="BC6" i="2"/>
  <c r="AZ13" i="2"/>
  <c r="BB13" i="2"/>
  <c r="AV9" i="2"/>
  <c r="BA7" i="2"/>
  <c r="AZ6" i="2"/>
  <c r="AX9" i="2"/>
  <c r="AX6" i="2"/>
  <c r="AU6" i="2"/>
  <c r="AU7" i="2"/>
  <c r="BA11" i="2"/>
  <c r="AV10" i="2"/>
  <c r="AZ11" i="2"/>
  <c r="AX7" i="2"/>
  <c r="BA13" i="2"/>
  <c r="BC13" i="2"/>
  <c r="BB21" i="2" l="1"/>
  <c r="AX21" i="2"/>
  <c r="AZ21" i="2"/>
  <c r="AU21" i="2"/>
  <c r="BC21" i="2"/>
  <c r="AV21" i="2"/>
  <c r="BA21" i="2"/>
  <c r="BM6" i="2" l="1"/>
  <c r="BL6" i="2"/>
  <c r="BK6" i="2"/>
  <c r="BJ6" i="2"/>
  <c r="BH6" i="2"/>
  <c r="BG6" i="2"/>
  <c r="BF6" i="2"/>
  <c r="BE6" i="2"/>
  <c r="BQ6" i="2" l="1"/>
  <c r="CY6" i="2" s="1"/>
  <c r="BG7" i="2"/>
  <c r="BG8" i="2" s="1"/>
  <c r="BG9" i="2" s="1"/>
  <c r="BG10" i="2" s="1"/>
  <c r="BG11" i="2" s="1"/>
  <c r="BG12" i="2" s="1"/>
  <c r="BG13" i="2" s="1"/>
  <c r="BG14" i="2" s="1"/>
  <c r="BG15" i="2" s="1"/>
  <c r="BG16" i="2" s="1"/>
  <c r="BG17" i="2" s="1"/>
  <c r="BG18" i="2" s="1"/>
  <c r="BG19" i="2" s="1"/>
  <c r="BG20" i="2" s="1"/>
  <c r="BM7" i="2"/>
  <c r="BY6" i="2"/>
  <c r="DG6" i="2" s="1"/>
  <c r="BJ7" i="2"/>
  <c r="BV6" i="2"/>
  <c r="DD6" i="2" s="1"/>
  <c r="BK7" i="2"/>
  <c r="BW6" i="2"/>
  <c r="DE6" i="2" s="1"/>
  <c r="BH7" i="2"/>
  <c r="BT6" i="2"/>
  <c r="DB6" i="2" s="1"/>
  <c r="BL7" i="2"/>
  <c r="BX6" i="2"/>
  <c r="DF6" i="2" s="1"/>
  <c r="BF7" i="2"/>
  <c r="BR6" i="2"/>
  <c r="CZ6" i="2" s="1"/>
  <c r="BE7" i="2"/>
  <c r="BG21" i="2" l="1"/>
  <c r="BF8" i="2"/>
  <c r="BR7" i="2"/>
  <c r="CZ7" i="2" s="1"/>
  <c r="BK8" i="2"/>
  <c r="BW7" i="2"/>
  <c r="DE7" i="2" s="1"/>
  <c r="BE8" i="2"/>
  <c r="BQ7" i="2"/>
  <c r="CY7" i="2" s="1"/>
  <c r="BL8" i="2"/>
  <c r="BX7" i="2"/>
  <c r="DF7" i="2" s="1"/>
  <c r="BJ8" i="2"/>
  <c r="BV7" i="2"/>
  <c r="DD7" i="2" s="1"/>
  <c r="BM8" i="2"/>
  <c r="BY7" i="2"/>
  <c r="DG7" i="2" s="1"/>
  <c r="BH8" i="2"/>
  <c r="BT7" i="2"/>
  <c r="DB7" i="2" s="1"/>
  <c r="BL9" i="2" l="1"/>
  <c r="BX8" i="2"/>
  <c r="DF8" i="2" s="1"/>
  <c r="BM9" i="2"/>
  <c r="BY8" i="2"/>
  <c r="DG8" i="2" s="1"/>
  <c r="BE9" i="2"/>
  <c r="BQ9" i="2" s="1"/>
  <c r="CY9" i="2" s="1"/>
  <c r="BQ8" i="2"/>
  <c r="CY8" i="2" s="1"/>
  <c r="BF9" i="2"/>
  <c r="BR8" i="2"/>
  <c r="CZ8" i="2" s="1"/>
  <c r="BH9" i="2"/>
  <c r="BT8" i="2"/>
  <c r="DB8" i="2" s="1"/>
  <c r="BJ9" i="2"/>
  <c r="BV8" i="2"/>
  <c r="DD8" i="2" s="1"/>
  <c r="BK9" i="2"/>
  <c r="BW8" i="2"/>
  <c r="DE8" i="2" s="1"/>
  <c r="CY23" i="2" l="1"/>
  <c r="CY24" i="2" s="1"/>
  <c r="CY25" i="2"/>
  <c r="BQ21" i="2"/>
  <c r="BE21" i="2"/>
  <c r="BK10" i="2"/>
  <c r="BW9" i="2"/>
  <c r="DE9" i="2" s="1"/>
  <c r="BJ10" i="2"/>
  <c r="BV9" i="2"/>
  <c r="DD9" i="2" s="1"/>
  <c r="BM10" i="2"/>
  <c r="BY9" i="2"/>
  <c r="DG9" i="2" s="1"/>
  <c r="BF10" i="2"/>
  <c r="BR10" i="2" s="1"/>
  <c r="CZ10" i="2" s="1"/>
  <c r="BR9" i="2"/>
  <c r="CZ9" i="2" s="1"/>
  <c r="BH10" i="2"/>
  <c r="BT9" i="2"/>
  <c r="DB9" i="2" s="1"/>
  <c r="BL10" i="2"/>
  <c r="BX9" i="2"/>
  <c r="DF9" i="2" s="1"/>
  <c r="CZ23" i="2" l="1"/>
  <c r="CZ24" i="2" s="1"/>
  <c r="CZ25" i="2" s="1"/>
  <c r="BR21" i="2"/>
  <c r="BF21" i="2"/>
  <c r="BH11" i="2"/>
  <c r="BT10" i="2"/>
  <c r="DB10" i="2" s="1"/>
  <c r="BM11" i="2"/>
  <c r="BY10" i="2"/>
  <c r="DG10" i="2" s="1"/>
  <c r="BJ11" i="2"/>
  <c r="BV10" i="2"/>
  <c r="DD10" i="2" s="1"/>
  <c r="BL11" i="2"/>
  <c r="BX10" i="2"/>
  <c r="DF10" i="2" s="1"/>
  <c r="BK11" i="2"/>
  <c r="BW10" i="2"/>
  <c r="DE10" i="2" s="1"/>
  <c r="BJ12" i="2" l="1"/>
  <c r="BV11" i="2"/>
  <c r="DD11" i="2" s="1"/>
  <c r="BL12" i="2"/>
  <c r="BX11" i="2"/>
  <c r="DF11" i="2" s="1"/>
  <c r="BM12" i="2"/>
  <c r="BY11" i="2"/>
  <c r="DG11" i="2" s="1"/>
  <c r="BK12" i="2"/>
  <c r="BW11" i="2"/>
  <c r="DE11" i="2" s="1"/>
  <c r="BH12" i="2"/>
  <c r="BT11" i="2"/>
  <c r="DB11" i="2" s="1"/>
  <c r="BM13" i="2" l="1"/>
  <c r="BY12" i="2"/>
  <c r="DG12" i="2" s="1"/>
  <c r="BL13" i="2"/>
  <c r="BX12" i="2"/>
  <c r="DF12" i="2" s="1"/>
  <c r="BH13" i="2"/>
  <c r="BT12" i="2"/>
  <c r="DB12" i="2" s="1"/>
  <c r="BK13" i="2"/>
  <c r="BW12" i="2"/>
  <c r="DE12" i="2" s="1"/>
  <c r="BJ13" i="2"/>
  <c r="BV12" i="2"/>
  <c r="DD12" i="2" s="1"/>
  <c r="AE12" i="2" l="1"/>
  <c r="AE6" i="2"/>
  <c r="BI6" i="2"/>
  <c r="AO13" i="2"/>
  <c r="AO14" i="2"/>
  <c r="AO11" i="2"/>
  <c r="AO7" i="2"/>
  <c r="AO8" i="2"/>
  <c r="AE8" i="2"/>
  <c r="AO6" i="2"/>
  <c r="AO15" i="2"/>
  <c r="AO10" i="2"/>
  <c r="AE13" i="2"/>
  <c r="AY13" i="2" s="1"/>
  <c r="AE7" i="2"/>
  <c r="AY7" i="2" s="1"/>
  <c r="AE10" i="2"/>
  <c r="AE15" i="2"/>
  <c r="AE9" i="2"/>
  <c r="AO9" i="2"/>
  <c r="AO12" i="2"/>
  <c r="AE14" i="2"/>
  <c r="AE11" i="2"/>
  <c r="BH14" i="2"/>
  <c r="BT13" i="2"/>
  <c r="DB13" i="2" s="1"/>
  <c r="BK14" i="2"/>
  <c r="BW13" i="2"/>
  <c r="DE13" i="2" s="1"/>
  <c r="BJ14" i="2"/>
  <c r="BV13" i="2"/>
  <c r="DD13" i="2" s="1"/>
  <c r="BL14" i="2"/>
  <c r="BX13" i="2"/>
  <c r="DF13" i="2" s="1"/>
  <c r="BM14" i="2"/>
  <c r="BY13" i="2"/>
  <c r="DG13" i="2" s="1"/>
  <c r="AY11" i="2" l="1"/>
  <c r="AY14" i="2"/>
  <c r="AY8" i="2"/>
  <c r="AY10" i="2"/>
  <c r="AC15" i="2"/>
  <c r="AM12" i="2"/>
  <c r="AC6" i="2"/>
  <c r="AC17" i="2"/>
  <c r="AM11" i="2"/>
  <c r="AM13" i="2"/>
  <c r="AM16" i="2"/>
  <c r="AC8" i="2"/>
  <c r="AM18" i="2"/>
  <c r="AC14" i="2"/>
  <c r="AC18" i="2"/>
  <c r="AM19" i="2"/>
  <c r="AC9" i="2"/>
  <c r="AC20" i="2"/>
  <c r="AM14" i="2"/>
  <c r="AM20" i="2"/>
  <c r="AC12" i="2"/>
  <c r="AC13" i="2"/>
  <c r="AM15" i="2"/>
  <c r="AC16" i="2"/>
  <c r="AC11" i="2"/>
  <c r="AM8" i="2"/>
  <c r="AM7" i="2"/>
  <c r="AM10" i="2"/>
  <c r="AM6" i="2"/>
  <c r="AC10" i="2"/>
  <c r="AC19" i="2"/>
  <c r="AM17" i="2"/>
  <c r="AC7" i="2"/>
  <c r="AW7" i="2" s="1"/>
  <c r="BS7" i="2" s="1"/>
  <c r="DA7" i="2" s="1"/>
  <c r="AM9" i="2"/>
  <c r="AY9" i="2"/>
  <c r="AY15" i="2"/>
  <c r="AO21" i="2"/>
  <c r="BI7" i="2"/>
  <c r="BI8" i="2" s="1"/>
  <c r="BI9" i="2" s="1"/>
  <c r="BI10" i="2" s="1"/>
  <c r="BI11" i="2" s="1"/>
  <c r="BI12" i="2" s="1"/>
  <c r="BI13" i="2" s="1"/>
  <c r="BI14" i="2" s="1"/>
  <c r="BI15" i="2" s="1"/>
  <c r="AE21" i="2"/>
  <c r="AY6" i="2"/>
  <c r="AY12" i="2"/>
  <c r="BJ15" i="2"/>
  <c r="BV14" i="2"/>
  <c r="DD14" i="2" s="1"/>
  <c r="BM15" i="2"/>
  <c r="BY14" i="2"/>
  <c r="DG14" i="2" s="1"/>
  <c r="BL15" i="2"/>
  <c r="BX14" i="2"/>
  <c r="DF14" i="2" s="1"/>
  <c r="BK15" i="2"/>
  <c r="BW14" i="2"/>
  <c r="DE14" i="2" s="1"/>
  <c r="BH15" i="2"/>
  <c r="BT14" i="2"/>
  <c r="DB14" i="2" s="1"/>
  <c r="AW18" i="2" l="1"/>
  <c r="BS18" i="2" s="1"/>
  <c r="DA18" i="2" s="1"/>
  <c r="AW9" i="2"/>
  <c r="BS9" i="2" s="1"/>
  <c r="DA9" i="2" s="1"/>
  <c r="AW13" i="2"/>
  <c r="BS13" i="2" s="1"/>
  <c r="DA13" i="2" s="1"/>
  <c r="AW12" i="2"/>
  <c r="BS12" i="2" s="1"/>
  <c r="DA12" i="2" s="1"/>
  <c r="BI21" i="2"/>
  <c r="AW8" i="2"/>
  <c r="BS8" i="2" s="1"/>
  <c r="DA8" i="2" s="1"/>
  <c r="AW16" i="2"/>
  <c r="BS16" i="2" s="1"/>
  <c r="DA16" i="2" s="1"/>
  <c r="BU13" i="2"/>
  <c r="DC13" i="2" s="1"/>
  <c r="BU10" i="2"/>
  <c r="DC10" i="2" s="1"/>
  <c r="BU14" i="2"/>
  <c r="DC14" i="2" s="1"/>
  <c r="AW10" i="2"/>
  <c r="BS10" i="2" s="1"/>
  <c r="DA10" i="2" s="1"/>
  <c r="AW11" i="2"/>
  <c r="BS11" i="2" s="1"/>
  <c r="DA11" i="2" s="1"/>
  <c r="BU6" i="2"/>
  <c r="DC6" i="2" s="1"/>
  <c r="AY21" i="2"/>
  <c r="BU7" i="2"/>
  <c r="DC7" i="2" s="1"/>
  <c r="BU11" i="2"/>
  <c r="DC11" i="2" s="1"/>
  <c r="BU15" i="2"/>
  <c r="DC15" i="2" s="1"/>
  <c r="BU9" i="2"/>
  <c r="DC9" i="2" s="1"/>
  <c r="AW17" i="2"/>
  <c r="BS17" i="2" s="1"/>
  <c r="DA17" i="2" s="1"/>
  <c r="AM21" i="2"/>
  <c r="AW6" i="2"/>
  <c r="AC21" i="2"/>
  <c r="AW20" i="2"/>
  <c r="BS20" i="2" s="1"/>
  <c r="DA20" i="2" s="1"/>
  <c r="AW14" i="2"/>
  <c r="BS14" i="2" s="1"/>
  <c r="DA14" i="2" s="1"/>
  <c r="AW15" i="2"/>
  <c r="BS15" i="2" s="1"/>
  <c r="DA15" i="2" s="1"/>
  <c r="BU8" i="2"/>
  <c r="DC8" i="2" s="1"/>
  <c r="AW19" i="2"/>
  <c r="BS19" i="2" s="1"/>
  <c r="DA19" i="2" s="1"/>
  <c r="BU12" i="2"/>
  <c r="DC12" i="2" s="1"/>
  <c r="BX15" i="2"/>
  <c r="DF15" i="2" s="1"/>
  <c r="DF23" i="2" s="1"/>
  <c r="DF24" i="2" s="1"/>
  <c r="DF25" i="2" s="1"/>
  <c r="BL21" i="2"/>
  <c r="BW15" i="2"/>
  <c r="DE15" i="2" s="1"/>
  <c r="DE23" i="2" s="1"/>
  <c r="DE24" i="2" s="1"/>
  <c r="DE25" i="2" s="1"/>
  <c r="BK21" i="2"/>
  <c r="BT15" i="2"/>
  <c r="DB15" i="2" s="1"/>
  <c r="DB23" i="2" s="1"/>
  <c r="DB24" i="2" s="1"/>
  <c r="DB25" i="2" s="1"/>
  <c r="BH21" i="2"/>
  <c r="BY15" i="2"/>
  <c r="DG15" i="2" s="1"/>
  <c r="DG23" i="2" s="1"/>
  <c r="DG24" i="2" s="1"/>
  <c r="DG25" i="2" s="1"/>
  <c r="BM21" i="2"/>
  <c r="BV15" i="2"/>
  <c r="DD15" i="2" s="1"/>
  <c r="DD23" i="2" s="1"/>
  <c r="DD24" i="2" s="1"/>
  <c r="DD25" i="2" s="1"/>
  <c r="BJ21" i="2"/>
  <c r="DC23" i="2" l="1"/>
  <c r="DC24" i="2" s="1"/>
  <c r="DC25" i="2" s="1"/>
  <c r="BS6" i="2"/>
  <c r="DA6" i="2" s="1"/>
  <c r="DA23" i="2" s="1"/>
  <c r="DA24" i="2" s="1"/>
  <c r="AW21" i="2"/>
  <c r="BU21" i="2"/>
  <c r="BV21" i="2"/>
  <c r="BY21" i="2"/>
  <c r="BT21" i="2"/>
  <c r="BW21" i="2"/>
  <c r="BX21" i="2"/>
  <c r="DA25" i="2" l="1"/>
  <c r="DA46" i="2"/>
  <c r="BS21" i="2"/>
</calcChain>
</file>

<file path=xl/sharedStrings.xml><?xml version="1.0" encoding="utf-8"?>
<sst xmlns="http://schemas.openxmlformats.org/spreadsheetml/2006/main" count="1378" uniqueCount="346">
  <si>
    <t>Inputs</t>
  </si>
  <si>
    <t>LPG</t>
  </si>
  <si>
    <t>Biogas</t>
  </si>
  <si>
    <t>Hot plate</t>
  </si>
  <si>
    <t>Induction</t>
  </si>
  <si>
    <t>Traditional cookstove (TCS)</t>
  </si>
  <si>
    <t>Improved cookstove (ICS) (2 pot holes)</t>
  </si>
  <si>
    <t>Metallic ICS (AEPC 2 pothole)</t>
  </si>
  <si>
    <t>Infrared stove</t>
  </si>
  <si>
    <t>Electric pressure cooker (EPC)</t>
  </si>
  <si>
    <t>Fuelwood</t>
  </si>
  <si>
    <t>Agriculture residue</t>
  </si>
  <si>
    <t>Animal dung</t>
  </si>
  <si>
    <t>Kerosene</t>
  </si>
  <si>
    <t>Average</t>
  </si>
  <si>
    <t>Low</t>
  </si>
  <si>
    <t>High</t>
  </si>
  <si>
    <t>Cook stove</t>
  </si>
  <si>
    <t>Fuel</t>
  </si>
  <si>
    <t>Biogas*</t>
  </si>
  <si>
    <t>KTM</t>
  </si>
  <si>
    <t>R</t>
  </si>
  <si>
    <t>U</t>
  </si>
  <si>
    <t>Mountain</t>
  </si>
  <si>
    <t>Hill</t>
  </si>
  <si>
    <t>Tarai</t>
  </si>
  <si>
    <t>Others</t>
  </si>
  <si>
    <t>Nepal</t>
  </si>
  <si>
    <t>Fuel price (NRs/MJ)</t>
  </si>
  <si>
    <t>O&amp;M Cost (NRs/yr)</t>
  </si>
  <si>
    <t>Electricity</t>
  </si>
  <si>
    <t>Thermal efficiency (Fraction)</t>
  </si>
  <si>
    <t>Household size (person/hh)</t>
  </si>
  <si>
    <t>Useful energy (GJ/hh/year)</t>
  </si>
  <si>
    <t>Total</t>
  </si>
  <si>
    <t>Rural</t>
  </si>
  <si>
    <t>Urban</t>
  </si>
  <si>
    <t>Kathmandu</t>
  </si>
  <si>
    <t>MICS</t>
  </si>
  <si>
    <t>Infrared</t>
  </si>
  <si>
    <t>EPC</t>
  </si>
  <si>
    <t>TCS</t>
  </si>
  <si>
    <t>ICS</t>
  </si>
  <si>
    <t>Urban Municipality</t>
  </si>
  <si>
    <t>Rural  Municipality</t>
  </si>
  <si>
    <t>Terai</t>
  </si>
  <si>
    <t>KTM valley</t>
  </si>
  <si>
    <t>FW</t>
  </si>
  <si>
    <t>Kero</t>
  </si>
  <si>
    <t>Average LCOC annual (thousand NRs/hh/yr)</t>
  </si>
  <si>
    <t>LCOC</t>
  </si>
  <si>
    <t>CO2</t>
  </si>
  <si>
    <t>PM2.5</t>
  </si>
  <si>
    <t>Avearge</t>
  </si>
  <si>
    <t>-</t>
  </si>
  <si>
    <t>Year</t>
  </si>
  <si>
    <t>Fuelwood*</t>
  </si>
  <si>
    <t>Fuelwood**</t>
  </si>
  <si>
    <t>Electric (Induction)</t>
  </si>
  <si>
    <t>Electric (Infrared)</t>
  </si>
  <si>
    <t>Electric</t>
  </si>
  <si>
    <r>
      <t xml:space="preserve">FW 25% </t>
    </r>
    <r>
      <rPr>
        <sz val="10"/>
        <color theme="1"/>
        <rFont val="Aptos Narrow"/>
        <family val="2"/>
      </rPr>
      <t>↑</t>
    </r>
  </si>
  <si>
    <r>
      <t xml:space="preserve">FW 100% </t>
    </r>
    <r>
      <rPr>
        <sz val="10"/>
        <color theme="1"/>
        <rFont val="Aptos Narrow"/>
        <family val="2"/>
      </rPr>
      <t>↑</t>
    </r>
  </si>
  <si>
    <r>
      <t xml:space="preserve">FW 50% </t>
    </r>
    <r>
      <rPr>
        <sz val="10"/>
        <color theme="1"/>
        <rFont val="Aptos Narrow"/>
        <family val="2"/>
      </rPr>
      <t>↑</t>
    </r>
  </si>
  <si>
    <r>
      <t xml:space="preserve">FW 200% </t>
    </r>
    <r>
      <rPr>
        <sz val="10"/>
        <color theme="1"/>
        <rFont val="Aptos Narrow"/>
        <family val="2"/>
      </rPr>
      <t>↑</t>
    </r>
  </si>
  <si>
    <t>FW (0%)</t>
  </si>
  <si>
    <r>
      <t xml:space="preserve">LPG 25% </t>
    </r>
    <r>
      <rPr>
        <sz val="10"/>
        <color theme="1"/>
        <rFont val="Aptos Narrow"/>
        <family val="2"/>
      </rPr>
      <t>↑</t>
    </r>
  </si>
  <si>
    <r>
      <t xml:space="preserve">LPG 50% </t>
    </r>
    <r>
      <rPr>
        <sz val="10"/>
        <color theme="1"/>
        <rFont val="Aptos Narrow"/>
        <family val="2"/>
      </rPr>
      <t>↑</t>
    </r>
  </si>
  <si>
    <t>LPG (baseline)</t>
  </si>
  <si>
    <t>Social cost</t>
  </si>
  <si>
    <t>FW (ICS)</t>
  </si>
  <si>
    <t>Private</t>
  </si>
  <si>
    <t>Biratnagar</t>
  </si>
  <si>
    <t>Butwal</t>
  </si>
  <si>
    <t>Pokhara</t>
  </si>
  <si>
    <t>HP</t>
  </si>
  <si>
    <t>IR</t>
  </si>
  <si>
    <t>IN</t>
  </si>
  <si>
    <t>In</t>
  </si>
  <si>
    <t>External</t>
  </si>
  <si>
    <t>* IR</t>
  </si>
  <si>
    <t>FW (TCS)</t>
  </si>
  <si>
    <t>Valley</t>
  </si>
  <si>
    <t>Total annual cookstove cost (thousand NRs/yr/hh)</t>
  </si>
  <si>
    <t>Cookstove Investment (lifetime) NRs</t>
  </si>
  <si>
    <t>Cookstove Life time (years)</t>
  </si>
  <si>
    <t>LCOC Model for Nepal</t>
  </si>
  <si>
    <t>NCV [MJ/kg; except for eletricity (MJ/kWh)]</t>
  </si>
  <si>
    <t>Total device investment cost (NRs/yr)</t>
  </si>
  <si>
    <t>Year principal payment (NRs/yr)</t>
  </si>
  <si>
    <t>Yearly O&amp;M cost adjusted with inflation (5.5%)</t>
  </si>
  <si>
    <t>Yearly total device cost (NRs/yr)</t>
  </si>
  <si>
    <t>Yearly interest payment (NRs/yr) (8%)</t>
  </si>
  <si>
    <t>Electric (IR)</t>
  </si>
  <si>
    <t>Cost ($/kg)</t>
  </si>
  <si>
    <t>EXRate (1$=130 NRs)</t>
  </si>
  <si>
    <r>
      <t xml:space="preserve">LCOC (private) (000 NRs /hh/yr) </t>
    </r>
    <r>
      <rPr>
        <b/>
        <sz val="12"/>
        <rFont val="Times New Roman"/>
        <family val="1"/>
      </rPr>
      <t>Extracted from the above table</t>
    </r>
  </si>
  <si>
    <t>LCOC (Private +External = Social) (000 NRs /hh/yr)</t>
  </si>
  <si>
    <t>External cost (PM2.5) (000 NRs/hh/yr)</t>
  </si>
  <si>
    <t>External cost (CO2) (000 NRs/hh/yr)</t>
  </si>
  <si>
    <t>Figure 1</t>
  </si>
  <si>
    <t>EL</t>
  </si>
  <si>
    <t>Koshi</t>
  </si>
  <si>
    <t>Madesh</t>
  </si>
  <si>
    <t>Bagmati</t>
  </si>
  <si>
    <t>Gandaki</t>
  </si>
  <si>
    <t>Lumbini</t>
  </si>
  <si>
    <t>Karnali</t>
  </si>
  <si>
    <t>Sudurpachim</t>
  </si>
  <si>
    <t>Others*</t>
  </si>
  <si>
    <r>
      <rPr>
        <b/>
        <sz val="12"/>
        <color theme="1"/>
        <rFont val="Times New Roman"/>
        <family val="1"/>
      </rPr>
      <t>Table 3</t>
    </r>
    <r>
      <rPr>
        <sz val="12"/>
        <color theme="1"/>
        <rFont val="Times New Roman"/>
        <family val="1"/>
      </rPr>
      <t>: Province-level residential cooking energy consumption (TJ)</t>
    </r>
  </si>
  <si>
    <r>
      <t>Table 2</t>
    </r>
    <r>
      <rPr>
        <sz val="12"/>
        <color theme="1"/>
        <rFont val="Times New Roman"/>
        <family val="1"/>
      </rPr>
      <t>: Residential and total final energy consumption (PJ)</t>
    </r>
  </si>
  <si>
    <t>Fuel type</t>
  </si>
  <si>
    <t>Residential</t>
  </si>
  <si>
    <t>&lt;1</t>
  </si>
  <si>
    <t>% sh of cooking energy (%)</t>
  </si>
  <si>
    <t>No. of household (thousand)*</t>
  </si>
  <si>
    <t>Urban household (%)*</t>
  </si>
  <si>
    <t>Cooking stove stacking (%)</t>
  </si>
  <si>
    <t xml:space="preserve">  1 stove</t>
  </si>
  <si>
    <t xml:space="preserve">  2 stoves</t>
  </si>
  <si>
    <t xml:space="preserve"> &gt;2 stoves</t>
  </si>
  <si>
    <t>Cooking fuel stacking (%)</t>
  </si>
  <si>
    <t xml:space="preserve">  1 fuel</t>
  </si>
  <si>
    <t xml:space="preserve">  2 fuels</t>
  </si>
  <si>
    <t xml:space="preserve"> &gt;2 fuels</t>
  </si>
  <si>
    <r>
      <t>Table 12</t>
    </r>
    <r>
      <rPr>
        <sz val="10"/>
        <color theme="1"/>
        <rFont val="Times New Roman"/>
        <family val="1"/>
      </rPr>
      <t>: Levelized cost of cooking by device type (thousand NRs/household/year)</t>
    </r>
  </si>
  <si>
    <t>Average capital cost of new hydro plant (US$/kW)</t>
  </si>
  <si>
    <t>Compiled from news articles providing hydropower costs by projects</t>
  </si>
  <si>
    <t>LPG used for residential cooking in 2023 (GWh)</t>
  </si>
  <si>
    <t>WECS (2024)</t>
  </si>
  <si>
    <t>Electricity transmission &amp; distribution loss (%)</t>
  </si>
  <si>
    <t>NEA (2024)</t>
  </si>
  <si>
    <t>Average construction period (year)</t>
  </si>
  <si>
    <t xml:space="preserve">Hydropower plant capacity factor </t>
  </si>
  <si>
    <t>Value added to gross output ratio of electricity sector</t>
  </si>
  <si>
    <t>Calculated using data from the Social Accounting Matix 2018 (Pradesha and Thurlow, 2021)</t>
  </si>
  <si>
    <t>Value added to gross output ratio of the construction sector</t>
  </si>
  <si>
    <t>Ratio of labor input to gross output in the electrcity sector</t>
  </si>
  <si>
    <t>These numbers are from CBS, 2019</t>
  </si>
  <si>
    <t>Ratio of labor input to gross output in the construction sector</t>
  </si>
  <si>
    <t>Output multiplier of the electricity sector</t>
  </si>
  <si>
    <t>Output multiplier of the construction sector</t>
  </si>
  <si>
    <t>Average wage rate in the electrcity sector ('000 NRs)</t>
  </si>
  <si>
    <t xml:space="preserve">Calculated using data from the 2022 Labor Market Report (DTUDA, 2024) and Nepal  Labor Survey Report, 2017/18 (CBS, 2019) </t>
  </si>
  <si>
    <t>We used the ratio of electrcity to construction wage rate to calculate electrcity sector wage rate</t>
  </si>
  <si>
    <t>Average wage rate in the construction sector ('000 NRs)</t>
  </si>
  <si>
    <t>According to labor market profile Nepal (https://www.ulandssekretariatet.dk/wp-content/uploads/2022/08/LMP-Nepal-2022-final-1.pdf), average monthly salary in Nepal is 80,700 per month in 2022</t>
  </si>
  <si>
    <t>Number of employees per GWh electricity sale (Person year)</t>
  </si>
  <si>
    <t>Calculated using ESMAP data (World Bank, 2025)</t>
  </si>
  <si>
    <t>Exchange rate in 2023 (NRs/US$)</t>
  </si>
  <si>
    <t>World Development Indicator Database (World Bank, 2024)</t>
  </si>
  <si>
    <t>GDP in 2023 (Million US$)</t>
  </si>
  <si>
    <t>World Development Indicator Database (World Bank, 2025)</t>
  </si>
  <si>
    <t>Calculation</t>
  </si>
  <si>
    <t xml:space="preserve">Electricity generation needed to replace 2023 LPG consumption </t>
  </si>
  <si>
    <t>GWh</t>
  </si>
  <si>
    <t xml:space="preserve">New capacity needed to substitute LPG consumption of 2023 </t>
  </si>
  <si>
    <t>MW</t>
  </si>
  <si>
    <t>Total investment needed for additional electrcity generation capacity to replace LPG consumed in 2023</t>
  </si>
  <si>
    <t>Million US$</t>
  </si>
  <si>
    <t>Annual labor payments for construction</t>
  </si>
  <si>
    <t>Number of jobs created in the construction sector per year during the construction of the plant (thousand)</t>
  </si>
  <si>
    <t>Thousand</t>
  </si>
  <si>
    <t>Annual labor payment using NEA expenditure data</t>
  </si>
  <si>
    <t>Million NRs</t>
  </si>
  <si>
    <t>Number of jobs created in the electricity sector per year during the operation of the plant (thousand) using wage rate</t>
  </si>
  <si>
    <t>VA created through the construction</t>
  </si>
  <si>
    <t>VA created through the operation</t>
  </si>
  <si>
    <t>VA created through construction as percentage of 2023 GDP</t>
  </si>
  <si>
    <t>%</t>
  </si>
  <si>
    <t>VA created through operation of power plants as percentage of 2023 GDP</t>
  </si>
  <si>
    <t>Data for calculation of wider economic impacts</t>
  </si>
  <si>
    <t>Note:</t>
  </si>
  <si>
    <t>Year of data reported</t>
  </si>
  <si>
    <t>Figure 3 Fuel stacking LCOC (private) (NRs/hh/year)</t>
  </si>
  <si>
    <r>
      <t>PM</t>
    </r>
    <r>
      <rPr>
        <vertAlign val="subscript"/>
        <sz val="10"/>
        <color rgb="FF000000"/>
        <rFont val="Times New Roman"/>
        <family val="1"/>
      </rPr>
      <t>2.5</t>
    </r>
  </si>
  <si>
    <t>CO</t>
  </si>
  <si>
    <t>BC</t>
  </si>
  <si>
    <r>
      <t>CO</t>
    </r>
    <r>
      <rPr>
        <vertAlign val="subscript"/>
        <sz val="10"/>
        <color rgb="FF000000"/>
        <rFont val="Times New Roman"/>
        <family val="1"/>
      </rPr>
      <t>2</t>
    </r>
  </si>
  <si>
    <t>Table 13. Annual emissions of selected household air pollutants from cooking by region in 2021 (kg/household/year)</t>
  </si>
  <si>
    <t>valley</t>
  </si>
  <si>
    <t>Fuel stacking</t>
  </si>
  <si>
    <t>Fuelwood (ICS)</t>
  </si>
  <si>
    <t>Table 14. External costs of PM2.5 and CO2 emissions of cooking in Nepal (thousand NRs/household/year)</t>
  </si>
  <si>
    <t>Figure 4. Averge annual levelized private and external cost of cooking (000 NRs /hh/yr)</t>
  </si>
  <si>
    <r>
      <t>Table 4</t>
    </r>
    <r>
      <rPr>
        <sz val="10"/>
        <color theme="1"/>
        <rFont val="Times New Roman"/>
        <family val="1"/>
      </rPr>
      <t>: Selected city-level residential cooking energy consumption and fuel/cooking technology stacking</t>
    </r>
  </si>
  <si>
    <t>Cooking energy consumption (TJ)</t>
  </si>
  <si>
    <t xml:space="preserve">    Biomass</t>
  </si>
  <si>
    <t xml:space="preserve">    LPG</t>
  </si>
  <si>
    <t xml:space="preserve">    Electricity</t>
  </si>
  <si>
    <t xml:space="preserve">    Others</t>
  </si>
  <si>
    <t xml:space="preserve">   Total</t>
  </si>
  <si>
    <r>
      <t>Table 5</t>
    </r>
    <r>
      <rPr>
        <sz val="10"/>
        <color theme="1"/>
        <rFont val="Times New Roman"/>
        <family val="1"/>
      </rPr>
      <t>: Share of households by type of fuel usually used for cooking by region (%)</t>
    </r>
  </si>
  <si>
    <t>Region</t>
  </si>
  <si>
    <t>Municipality</t>
  </si>
  <si>
    <t xml:space="preserve">Rural  </t>
  </si>
  <si>
    <t xml:space="preserve">Urban </t>
  </si>
  <si>
    <t>Kathmandu valley</t>
  </si>
  <si>
    <r>
      <t>Table 6:</t>
    </r>
    <r>
      <rPr>
        <sz val="10"/>
        <color theme="1"/>
        <rFont val="Times New Roman"/>
        <family val="1"/>
      </rPr>
      <t xml:space="preserve"> Total deaths and percent of deaths from diseases attributable to HAP from solid fuels in 2021 </t>
    </r>
  </si>
  <si>
    <t>Causes of death</t>
  </si>
  <si>
    <t>Total deaths</t>
  </si>
  <si>
    <t>(thousands)</t>
  </si>
  <si>
    <t>Share of HAP</t>
  </si>
  <si>
    <t>(%)</t>
  </si>
  <si>
    <t>Rank of top 10</t>
  </si>
  <si>
    <t>causes of death</t>
  </si>
  <si>
    <t xml:space="preserve">  Lower respiratory infections</t>
  </si>
  <si>
    <t xml:space="preserve">  Stroke</t>
  </si>
  <si>
    <t xml:space="preserve">  Ischemic heart disease</t>
  </si>
  <si>
    <t xml:space="preserve">  Chronic obstructive pulmonary disease</t>
  </si>
  <si>
    <t xml:space="preserve">  Trachea, bronchus, and lung cancers</t>
  </si>
  <si>
    <t xml:space="preserve"> Others</t>
  </si>
  <si>
    <r>
      <t>Table 11</t>
    </r>
    <r>
      <rPr>
        <sz val="10"/>
        <color theme="1"/>
        <rFont val="Times New Roman"/>
        <family val="1"/>
      </rPr>
      <t>: PM</t>
    </r>
    <r>
      <rPr>
        <vertAlign val="subscript"/>
        <sz val="10"/>
        <color theme="1"/>
        <rFont val="Times New Roman"/>
        <family val="1"/>
      </rPr>
      <t>2.5</t>
    </r>
    <r>
      <rPr>
        <sz val="10"/>
        <color theme="1"/>
        <rFont val="Times New Roman"/>
        <family val="1"/>
      </rPr>
      <t xml:space="preserve"> and CO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emission factors from cookstoves and social cost factors</t>
    </r>
  </si>
  <si>
    <t>Pollutant</t>
  </si>
  <si>
    <t>type</t>
  </si>
  <si>
    <t>Emission factor</t>
  </si>
  <si>
    <t>(g/MJ of final energy use)</t>
  </si>
  <si>
    <t>(US$/kg of pollutant)</t>
  </si>
  <si>
    <r>
      <t>PM</t>
    </r>
    <r>
      <rPr>
        <vertAlign val="subscript"/>
        <sz val="10"/>
        <color theme="1"/>
        <rFont val="Times New Roman"/>
        <family val="1"/>
      </rPr>
      <t>2.5</t>
    </r>
  </si>
  <si>
    <r>
      <t>CO</t>
    </r>
    <r>
      <rPr>
        <vertAlign val="subscript"/>
        <sz val="10"/>
        <color theme="1"/>
        <rFont val="Times New Roman"/>
        <family val="1"/>
      </rPr>
      <t>2</t>
    </r>
  </si>
  <si>
    <r>
      <t>Table 10</t>
    </r>
    <r>
      <rPr>
        <sz val="10"/>
        <color theme="1"/>
        <rFont val="Times New Roman"/>
        <family val="1"/>
      </rPr>
      <t>: Fuel price index by region used in the study (Index, Kathmandu Valley price = 100)</t>
    </r>
  </si>
  <si>
    <r>
      <t>Table 7</t>
    </r>
    <r>
      <rPr>
        <sz val="10"/>
        <color theme="1"/>
        <rFont val="Times New Roman"/>
        <family val="1"/>
      </rPr>
      <t>: List of key parameters and data considered in the study</t>
    </r>
  </si>
  <si>
    <t>Study period</t>
  </si>
  <si>
    <t>Area coverage</t>
  </si>
  <si>
    <t>Mountain, Hill, and Tarai are differentiated by rural and urban areas; and Kathmandu</t>
  </si>
  <si>
    <t>Cooking fuel/technology</t>
  </si>
  <si>
    <t>Fuelwood, biogas, Kerosene, LPG, Electricity</t>
  </si>
  <si>
    <t>Household size</t>
  </si>
  <si>
    <t>4.38 (mountain-rural); 4.23 (mountain-urban); 4.14 (hill-rural); 3.90 (hill-urban); 4.99 (Tarai-rural); 4.63 (Tarai-urban); 3.89 (Kathmandu valley); and 4.37 (Nepal)</t>
  </si>
  <si>
    <t>Conversion factor</t>
  </si>
  <si>
    <t>1 kWh = 3.6 MJ; 1 toe = 41868 MJ; 1 kcal = 0.004184 MJ</t>
  </si>
  <si>
    <t>Data for economic spillover effects</t>
  </si>
  <si>
    <t>Input-output tables or Social Accounting Matrix; sectoral employment statistics; Other economic data</t>
  </si>
  <si>
    <r>
      <t>Table 8</t>
    </r>
    <r>
      <rPr>
        <sz val="10"/>
        <color theme="1"/>
        <rFont val="Times New Roman"/>
        <family val="1"/>
      </rPr>
      <t>: Thermal (heat) efficiency, initial investment cost, and lifetime of different cookstoves in Nepal</t>
    </r>
  </si>
  <si>
    <t>Cookstove</t>
  </si>
  <si>
    <t>Thermal efficiency</t>
  </si>
  <si>
    <t>(fraction)</t>
  </si>
  <si>
    <t>Initial investment</t>
  </si>
  <si>
    <t>(thousand NRs)</t>
  </si>
  <si>
    <t>Lifetime</t>
  </si>
  <si>
    <t>(year)</t>
  </si>
  <si>
    <t>Improved cookstove (ICS)</t>
  </si>
  <si>
    <t>Metallic cookstove (MCS)</t>
  </si>
  <si>
    <t xml:space="preserve">  Hot plate</t>
  </si>
  <si>
    <t xml:space="preserve">  Infrared</t>
  </si>
  <si>
    <t xml:space="preserve">  Induction</t>
  </si>
  <si>
    <t xml:space="preserve">  Electric pressure cooker (EPC)</t>
  </si>
  <si>
    <r>
      <t>Table 9</t>
    </r>
    <r>
      <rPr>
        <sz val="10"/>
        <color theme="1"/>
        <rFont val="Times New Roman"/>
        <family val="1"/>
      </rPr>
      <t>: Cooking fuel market price in Kathmandu Valley and average net calorific value (NCV)</t>
    </r>
  </si>
  <si>
    <t>Unit</t>
  </si>
  <si>
    <t>Price (NRs/unit)</t>
  </si>
  <si>
    <t>Price (NRs/MJ)</t>
  </si>
  <si>
    <t>Average NCV (MJ/kg)</t>
  </si>
  <si>
    <t>kg</t>
  </si>
  <si>
    <r>
      <t>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 xml:space="preserve"> </t>
    </r>
  </si>
  <si>
    <t>liter</t>
  </si>
  <si>
    <t>cylinder</t>
  </si>
  <si>
    <t>kWh</t>
  </si>
  <si>
    <r>
      <t>Table 1</t>
    </r>
    <r>
      <rPr>
        <sz val="10"/>
        <color theme="1"/>
        <rFont val="Times New Roman"/>
        <family val="1"/>
      </rPr>
      <t>: Nepalese households’ availability/accessibility of cooking/heating energy consumption pattern by urbanization and ecological region</t>
    </r>
  </si>
  <si>
    <t>Energy type</t>
  </si>
  <si>
    <t>Tarai (plains)</t>
  </si>
  <si>
    <t>●●</t>
  </si>
  <si>
    <t>●</t>
  </si>
  <si>
    <t>●●●</t>
  </si>
  <si>
    <t>Agri. residue</t>
  </si>
  <si>
    <t>Electricity (grid)</t>
  </si>
  <si>
    <t>Solar (thermal)</t>
  </si>
  <si>
    <t>Residential LPG, Electricity, and fuelwood consumption 1996 to 2023 (TJ)</t>
  </si>
  <si>
    <t>Residential LPG, Electricity and fuelwood consumtpion 1996 to 2023 (Index (1996=100)</t>
  </si>
  <si>
    <t>Residential and total final energy consumption (PJ)</t>
  </si>
  <si>
    <t xml:space="preserve">Note:  * Includes aviation turbine fuel, coal, furnace oil, gasoline, diesel, off-grid electricity, solar, and wind. </t>
  </si>
  <si>
    <t>Province-level residential cooking energy consumption (TJ)</t>
  </si>
  <si>
    <t>* Compiled from NSO (2023)</t>
  </si>
  <si>
    <t>Selected city-level residential cooking energy consumption and fuel/cooking technology stacking</t>
  </si>
  <si>
    <t>ELE</t>
  </si>
  <si>
    <t>Dung</t>
  </si>
  <si>
    <t>Other</t>
  </si>
  <si>
    <t>Number of households by type of fuel usually used for cooking, NPHC 2021</t>
  </si>
  <si>
    <t>Fig. 2. Framework for estimating household level levelized cost of cooking (LCOC)</t>
  </si>
  <si>
    <t>Index</t>
  </si>
  <si>
    <t>Annual fuel cost only (000 NRs)</t>
  </si>
  <si>
    <t>Yearly fuel cost (NRs/yr)</t>
  </si>
  <si>
    <t>RM</t>
  </si>
  <si>
    <t>UM</t>
  </si>
  <si>
    <t>RH</t>
  </si>
  <si>
    <t>UH</t>
  </si>
  <si>
    <t>RT</t>
  </si>
  <si>
    <t>UT</t>
  </si>
  <si>
    <t>RN</t>
  </si>
  <si>
    <t>UN</t>
  </si>
  <si>
    <t>LCOC private (NRs/yr)</t>
  </si>
  <si>
    <t>Total (NRs)</t>
  </si>
  <si>
    <t>Yearly average (NRs/yr)</t>
  </si>
  <si>
    <t>Yearly average (thousand NRs/yr)</t>
  </si>
  <si>
    <t>LCOC (private) (000 NRs /hh/yr)</t>
  </si>
  <si>
    <t xml:space="preserve"> Extracted from the above table for each region (pull down menu highlighted with yellow cell# CX2)</t>
  </si>
  <si>
    <t>Share of Number of households by type of fuel usually used for cooking (fraction)</t>
  </si>
  <si>
    <t>Fuel stacking LCOC (private) (NRs/hh/year)</t>
  </si>
  <si>
    <t>Formula for Rural mountain calculation. Other values are calculated in similar way.</t>
  </si>
  <si>
    <t>Emissions (kg/hh/year)</t>
  </si>
  <si>
    <t>Bio</t>
  </si>
  <si>
    <t>Stove type assumed</t>
  </si>
  <si>
    <t>IND</t>
  </si>
  <si>
    <t>FE (GJ/hh)</t>
  </si>
  <si>
    <t>EF (g/MJ)</t>
  </si>
  <si>
    <t>EC (BC)</t>
  </si>
  <si>
    <t>Efficiency (Fraction)</t>
  </si>
  <si>
    <t>Annual fuel use by region (GJ/hh/yr)</t>
  </si>
  <si>
    <t>Annual emissions (PM2.5) in kg</t>
  </si>
  <si>
    <t>Annual emissions (CO2) in kg</t>
  </si>
  <si>
    <t xml:space="preserve">Table 15: Input data and assumptions for estimating economic spillover effects of substituting LPG with electricity 
for household cooking in Nepal (data are for the year 2023 unless specified otherwise) </t>
  </si>
  <si>
    <t>Data item</t>
  </si>
  <si>
    <t>Value</t>
  </si>
  <si>
    <t>Source</t>
  </si>
  <si>
    <t>Data sources: WECS (2010, 2024a)</t>
  </si>
  <si>
    <t>Data sources: AEPC (2016), Gautam et al. (2021), Malla (2022), WECS (2022,2023)</t>
  </si>
  <si>
    <t>Data sources: NSO (2023) and own estimation.</t>
  </si>
  <si>
    <t>Data sources: NSO (2023), WECS (2021, 2022a, 2024a)</t>
  </si>
  <si>
    <t xml:space="preserve"> </t>
  </si>
  <si>
    <t>Data sources: WECS (2024b, 2022c, 2023)</t>
  </si>
  <si>
    <t>Data source: NSO (2023)</t>
  </si>
  <si>
    <t>Data source: EPIC India (2018)</t>
  </si>
  <si>
    <t>Data source: IHME (2024)</t>
  </si>
  <si>
    <t>Province</t>
  </si>
  <si>
    <t>Household</t>
  </si>
  <si>
    <t>(thousand)</t>
  </si>
  <si>
    <t>Share of households by type of fuel usually used for cooking (%)</t>
  </si>
  <si>
    <t>National</t>
  </si>
  <si>
    <t>Madhesh</t>
  </si>
  <si>
    <t>Province-level household structure and their main source of cooking fuel in 2021</t>
  </si>
  <si>
    <t>Table A.1: Province-level household structure and their main source of cooking fuel in 2021</t>
  </si>
  <si>
    <t>Useful energy* (GJ/per/year)</t>
  </si>
  <si>
    <t>Cooking events (Index, Kathmandu = 100)**</t>
  </si>
  <si>
    <t>Cookstove/fuel</t>
  </si>
  <si>
    <t>combination</t>
  </si>
  <si>
    <t>Traditional cookstove</t>
  </si>
  <si>
    <t>Improved cookstove</t>
  </si>
  <si>
    <t>Mettalic cookstove</t>
  </si>
  <si>
    <t>Electric pressure cooker</t>
  </si>
  <si>
    <t>Table A.2: Household size and useful energy requirement for cooking by region in Nepal</t>
  </si>
  <si>
    <t>Cooking events (Index, KTM=100)</t>
  </si>
  <si>
    <t>Table A.3: Household’s annual final energy consumption by region across the country (GJ/household/year)</t>
  </si>
  <si>
    <t xml:space="preserve">Data source: NSO (2023) </t>
  </si>
  <si>
    <t>Data source: WECS (2024a)</t>
  </si>
  <si>
    <t>Data sources: Weyant et al (2019), Yawale et al. (2023)</t>
  </si>
  <si>
    <t xml:space="preserve">Total deaths and percent of deaths from diseases attributable to HAP from solid fuels in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</si>
</sst>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0.000"/>
    <numFmt numFmtId="166" formatCode="#,##0.0"/>
    <numFmt numFmtId="167" formatCode="0_);[Red]\(0\)"/>
    <numFmt numFmtId="168" formatCode="_(* #,##0.0_);_(* \(#,##0.0\);_(* &quot;-&quot;??_);_(@_)"/>
    <numFmt numFmtId="169" formatCode="_(* #,##0_);_(* \(#,##0\);_(* &quot;-&quot;??_);_(@_)"/>
  </numFmts>
  <fonts count="21" x14ac:knownFonts="1">
    <font>
      <sz val="11"/>
      <color theme="1"/>
      <name val="Aptos Narrow"/>
      <family val="2"/>
      <scheme val="minor"/>
    </font>
    <font>
      <b/>
      <sz val="17"/>
      <color theme="4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Aptos Narrow"/>
      <family val="2"/>
    </font>
    <font>
      <b/>
      <sz val="12"/>
      <color rgb="FFC00000"/>
      <name val="Times New Roman"/>
      <family val="1"/>
    </font>
    <font>
      <b/>
      <sz val="12"/>
      <name val="Times New Roman"/>
      <family val="1"/>
    </font>
    <font>
      <b/>
      <sz val="10"/>
      <color rgb="FF0000FF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</font>
    <font>
      <vertAlign val="subscript"/>
      <sz val="10"/>
      <color rgb="FF000000"/>
      <name val="Times New Roman"/>
      <family val="1"/>
    </font>
    <font>
      <vertAlign val="subscript"/>
      <sz val="10"/>
      <color theme="1"/>
      <name val="Times New Roman"/>
      <family val="1"/>
    </font>
    <font>
      <b/>
      <sz val="9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0"/>
      <color rgb="FFC00000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6" fillId="0" borderId="0" xfId="0" applyFont="1"/>
    <xf numFmtId="0" fontId="7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9" fontId="2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3" xfId="0" applyFont="1" applyBorder="1"/>
    <xf numFmtId="0" fontId="2" fillId="0" borderId="2" xfId="0" applyFont="1" applyBorder="1"/>
    <xf numFmtId="3" fontId="2" fillId="0" borderId="2" xfId="0" applyNumberFormat="1" applyFont="1" applyBorder="1"/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9" xfId="0" applyFont="1" applyBorder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3" fontId="2" fillId="0" borderId="9" xfId="0" applyNumberFormat="1" applyFont="1" applyBorder="1"/>
    <xf numFmtId="0" fontId="13" fillId="0" borderId="0" xfId="0" applyFont="1" applyAlignment="1">
      <alignment horizontal="right" vertical="center"/>
    </xf>
    <xf numFmtId="0" fontId="14" fillId="0" borderId="9" xfId="0" applyFont="1" applyBorder="1" applyAlignment="1">
      <alignment vertical="center"/>
    </xf>
    <xf numFmtId="0" fontId="13" fillId="0" borderId="9" xfId="0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horizontal="right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13" fillId="0" borderId="2" xfId="0" applyNumberFormat="1" applyFont="1" applyBorder="1" applyAlignment="1">
      <alignment horizontal="right" vertical="center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3" fillId="0" borderId="0" xfId="0" applyFont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13" fillId="0" borderId="2" xfId="0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2" fontId="13" fillId="0" borderId="0" xfId="0" applyNumberFormat="1" applyFont="1" applyAlignment="1">
      <alignment horizontal="right" vertical="center"/>
    </xf>
    <xf numFmtId="2" fontId="13" fillId="0" borderId="2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169" fontId="13" fillId="0" borderId="0" xfId="2" applyNumberFormat="1" applyFont="1" applyBorder="1" applyAlignment="1">
      <alignment horizontal="right" vertical="center" wrapText="1"/>
    </xf>
    <xf numFmtId="1" fontId="13" fillId="0" borderId="0" xfId="0" applyNumberFormat="1" applyFont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right" vertical="center"/>
    </xf>
    <xf numFmtId="0" fontId="0" fillId="0" borderId="2" xfId="0" applyBorder="1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168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4" fillId="0" borderId="0" xfId="0" applyNumberFormat="1" applyFont="1" applyAlignment="1">
      <alignment vertical="center"/>
    </xf>
    <xf numFmtId="0" fontId="14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165" fontId="2" fillId="0" borderId="0" xfId="0" applyNumberFormat="1" applyFont="1"/>
    <xf numFmtId="2" fontId="2" fillId="0" borderId="0" xfId="0" applyNumberFormat="1" applyFont="1"/>
    <xf numFmtId="43" fontId="2" fillId="0" borderId="0" xfId="0" applyNumberFormat="1" applyFont="1" applyAlignment="1">
      <alignment vertical="center"/>
    </xf>
    <xf numFmtId="168" fontId="7" fillId="2" borderId="1" xfId="0" applyNumberFormat="1" applyFont="1" applyFill="1" applyBorder="1" applyAlignment="1">
      <alignment vertical="center"/>
    </xf>
    <xf numFmtId="0" fontId="0" fillId="0" borderId="9" xfId="0" applyBorder="1"/>
    <xf numFmtId="1" fontId="0" fillId="0" borderId="2" xfId="0" applyNumberFormat="1" applyBorder="1"/>
    <xf numFmtId="0" fontId="2" fillId="3" borderId="0" xfId="0" applyFont="1" applyFill="1"/>
    <xf numFmtId="164" fontId="2" fillId="0" borderId="2" xfId="0" applyNumberFormat="1" applyFont="1" applyBorder="1"/>
    <xf numFmtId="0" fontId="0" fillId="0" borderId="0" xfId="0" applyAlignment="1">
      <alignment wrapText="1"/>
    </xf>
    <xf numFmtId="4" fontId="0" fillId="0" borderId="0" xfId="0" applyNumberFormat="1"/>
    <xf numFmtId="4" fontId="0" fillId="0" borderId="2" xfId="0" applyNumberFormat="1" applyBorder="1"/>
    <xf numFmtId="0" fontId="0" fillId="0" borderId="3" xfId="0" applyBorder="1"/>
    <xf numFmtId="169" fontId="2" fillId="0" borderId="0" xfId="0" applyNumberFormat="1" applyFont="1" applyAlignment="1">
      <alignment vertical="center"/>
    </xf>
    <xf numFmtId="169" fontId="2" fillId="0" borderId="0" xfId="2" applyNumberFormat="1" applyFont="1"/>
    <xf numFmtId="169" fontId="2" fillId="0" borderId="2" xfId="2" applyNumberFormat="1" applyFont="1" applyBorder="1"/>
    <xf numFmtId="1" fontId="2" fillId="0" borderId="0" xfId="0" applyNumberFormat="1" applyFont="1" applyAlignment="1">
      <alignment horizontal="right"/>
    </xf>
    <xf numFmtId="2" fontId="13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>
      <alignment horizontal="right" vertical="center" wrapText="1"/>
    </xf>
    <xf numFmtId="2" fontId="13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3" fillId="0" borderId="9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Comma" xfId="2" builtinId="3"/>
    <cellStyle name="H1" xfId="1" xr:uid="{B9F1282A-711C-453D-818A-095508724243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1'!$A$3</c:f>
              <c:strCache>
                <c:ptCount val="1"/>
                <c:pt idx="0">
                  <c:v>LPG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1'!$B$2:$K$2</c:f>
              <c:numCache>
                <c:formatCode>General</c:formatCode>
                <c:ptCount val="10"/>
                <c:pt idx="0">
                  <c:v>1996</c:v>
                </c:pt>
                <c:pt idx="1">
                  <c:v>2000</c:v>
                </c:pt>
                <c:pt idx="2">
                  <c:v>2004</c:v>
                </c:pt>
                <c:pt idx="3">
                  <c:v>2008</c:v>
                </c:pt>
                <c:pt idx="4">
                  <c:v>2012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'Figure 1'!$B$3:$K$3</c:f>
              <c:numCache>
                <c:formatCode>0</c:formatCode>
                <c:ptCount val="10"/>
                <c:pt idx="0">
                  <c:v>100</c:v>
                </c:pt>
                <c:pt idx="1">
                  <c:v>108.91959798994975</c:v>
                </c:pt>
                <c:pt idx="2">
                  <c:v>214.98743718592962</c:v>
                </c:pt>
                <c:pt idx="3">
                  <c:v>340.89195979899495</c:v>
                </c:pt>
                <c:pt idx="4">
                  <c:v>716.2060301507538</c:v>
                </c:pt>
                <c:pt idx="5">
                  <c:v>1305.2952261306532</c:v>
                </c:pt>
                <c:pt idx="6">
                  <c:v>1364.4032663316584</c:v>
                </c:pt>
                <c:pt idx="7">
                  <c:v>1369.319095477387</c:v>
                </c:pt>
                <c:pt idx="8">
                  <c:v>2377.7638190954776</c:v>
                </c:pt>
                <c:pt idx="9">
                  <c:v>2283.1658291457288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1FA-490B-8976-CC3A5CAD790F}"/>
            </c:ext>
          </c:extLst>
        </c:ser>
        <c:ser>
          <c:idx val="1"/>
          <c:order val="1"/>
          <c:tx>
            <c:strRef>
              <c:f>'Figure 1'!$A$4</c:f>
              <c:strCache>
                <c:ptCount val="1"/>
                <c:pt idx="0">
                  <c:v>Electricity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1'!$B$2:$K$2</c:f>
              <c:numCache>
                <c:formatCode>General</c:formatCode>
                <c:ptCount val="10"/>
                <c:pt idx="0">
                  <c:v>1996</c:v>
                </c:pt>
                <c:pt idx="1">
                  <c:v>2000</c:v>
                </c:pt>
                <c:pt idx="2">
                  <c:v>2004</c:v>
                </c:pt>
                <c:pt idx="3">
                  <c:v>2008</c:v>
                </c:pt>
                <c:pt idx="4">
                  <c:v>2012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'Figure 1'!$B$4:$K$4</c:f>
              <c:numCache>
                <c:formatCode>0</c:formatCode>
                <c:ptCount val="10"/>
                <c:pt idx="0">
                  <c:v>100</c:v>
                </c:pt>
                <c:pt idx="1">
                  <c:v>142.08213621767786</c:v>
                </c:pt>
                <c:pt idx="2">
                  <c:v>205.75460537434509</c:v>
                </c:pt>
                <c:pt idx="3">
                  <c:v>283.32769984789587</c:v>
                </c:pt>
                <c:pt idx="4">
                  <c:v>407.61365556870032</c:v>
                </c:pt>
                <c:pt idx="5">
                  <c:v>766.89961128950472</c:v>
                </c:pt>
                <c:pt idx="6">
                  <c:v>843.11052898428261</c:v>
                </c:pt>
                <c:pt idx="7">
                  <c:v>985.99628189961129</c:v>
                </c:pt>
                <c:pt idx="8">
                  <c:v>1306.2362683792462</c:v>
                </c:pt>
                <c:pt idx="9">
                  <c:v>1363.7823221226972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1FA-490B-8976-CC3A5CAD790F}"/>
            </c:ext>
          </c:extLst>
        </c:ser>
        <c:ser>
          <c:idx val="2"/>
          <c:order val="2"/>
          <c:tx>
            <c:strRef>
              <c:f>'Figure 1'!$A$5</c:f>
              <c:strCache>
                <c:ptCount val="1"/>
                <c:pt idx="0">
                  <c:v>Fuelwood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'Figure 1'!$B$2:$K$2</c:f>
              <c:numCache>
                <c:formatCode>General</c:formatCode>
                <c:ptCount val="10"/>
                <c:pt idx="0">
                  <c:v>1996</c:v>
                </c:pt>
                <c:pt idx="1">
                  <c:v>2000</c:v>
                </c:pt>
                <c:pt idx="2">
                  <c:v>2004</c:v>
                </c:pt>
                <c:pt idx="3">
                  <c:v>2008</c:v>
                </c:pt>
                <c:pt idx="4">
                  <c:v>2012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'Figure 1'!$B$5:$K$5</c:f>
              <c:numCache>
                <c:formatCode>0</c:formatCode>
                <c:ptCount val="10"/>
                <c:pt idx="0">
                  <c:v>100</c:v>
                </c:pt>
                <c:pt idx="1">
                  <c:v>108.66833398958933</c:v>
                </c:pt>
                <c:pt idx="2">
                  <c:v>120.38475351457538</c:v>
                </c:pt>
                <c:pt idx="3">
                  <c:v>130.78309369172123</c:v>
                </c:pt>
                <c:pt idx="4">
                  <c:v>109.70451172390518</c:v>
                </c:pt>
                <c:pt idx="5">
                  <c:v>139.58657603122339</c:v>
                </c:pt>
                <c:pt idx="6">
                  <c:v>141.4322376021704</c:v>
                </c:pt>
                <c:pt idx="7">
                  <c:v>145.13536902500553</c:v>
                </c:pt>
                <c:pt idx="8">
                  <c:v>136.85360587428443</c:v>
                </c:pt>
                <c:pt idx="9">
                  <c:v>111.30072822780592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1FA-490B-8976-CC3A5CAD7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8032032"/>
        <c:axId val="1738019552"/>
      </c:lineChart>
      <c:catAx>
        <c:axId val="173803203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8019552"/>
        <c:crosses val="autoZero"/>
        <c:auto val="1"/>
        <c:lblAlgn val="ctr"/>
        <c:lblOffset val="100"/>
        <c:noMultiLvlLbl val="0"/>
      </c:catAx>
      <c:valAx>
        <c:axId val="1738019552"/>
        <c:scaling>
          <c:orientation val="minMax"/>
          <c:max val="25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Index (1996=100)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8032032"/>
        <c:crosses val="autoZero"/>
        <c:crossBetween val="midCat"/>
        <c:majorUnit val="2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pct60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  <a:effectLst/>
          </c:spPr>
          <c:invertIfNegative val="0"/>
          <c:dLbls>
            <c:dLbl>
              <c:idx val="6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048-46A0-99BA-DC9D3F7046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3'!$A$3:$J$4</c:f>
              <c:multiLvlStrCache>
                <c:ptCount val="10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  <c:pt idx="6">
                    <c:v>KTM</c:v>
                  </c:pt>
                  <c:pt idx="7">
                    <c:v>Average</c:v>
                  </c:pt>
                  <c:pt idx="8">
                    <c:v>Rural</c:v>
                  </c:pt>
                  <c:pt idx="9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Valley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3'!$A$5:$J$5</c:f>
              <c:numCache>
                <c:formatCode>0.0</c:formatCode>
                <c:ptCount val="10"/>
                <c:pt idx="0">
                  <c:v>3.230446675106633</c:v>
                </c:pt>
                <c:pt idx="1">
                  <c:v>14.7712565146137</c:v>
                </c:pt>
                <c:pt idx="2">
                  <c:v>3.4485832926924873</c:v>
                </c:pt>
                <c:pt idx="3">
                  <c:v>15.9989067364398</c:v>
                </c:pt>
                <c:pt idx="4">
                  <c:v>7.1031410114357243</c:v>
                </c:pt>
                <c:pt idx="5">
                  <c:v>17.600000000000001</c:v>
                </c:pt>
                <c:pt idx="6">
                  <c:v>20.71411506613525</c:v>
                </c:pt>
                <c:pt idx="7">
                  <c:v>14.655495351454004</c:v>
                </c:pt>
                <c:pt idx="8">
                  <c:v>5.1224268433116595</c:v>
                </c:pt>
                <c:pt idx="9">
                  <c:v>18.97255650422689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48-46A0-99BA-DC9D3F704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6152175"/>
        <c:axId val="1746152655"/>
      </c:barChart>
      <c:catAx>
        <c:axId val="1746152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46152655"/>
        <c:crosses val="autoZero"/>
        <c:auto val="1"/>
        <c:lblAlgn val="ctr"/>
        <c:lblOffset val="100"/>
        <c:noMultiLvlLbl val="0"/>
      </c:catAx>
      <c:valAx>
        <c:axId val="1746152655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746152175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4'!$A$64:$B$64</c:f>
              <c:strCache>
                <c:ptCount val="2"/>
                <c:pt idx="0">
                  <c:v>FW (TCS)</c:v>
                </c:pt>
                <c:pt idx="1">
                  <c:v>Private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4'!$C$64:$J$64</c:f>
              <c:numCache>
                <c:formatCode>0</c:formatCode>
                <c:ptCount val="8"/>
                <c:pt idx="0">
                  <c:v>0</c:v>
                </c:pt>
                <c:pt idx="1">
                  <c:v>18.737560730107663</c:v>
                </c:pt>
                <c:pt idx="2">
                  <c:v>0</c:v>
                </c:pt>
                <c:pt idx="3">
                  <c:v>11.520802132358702</c:v>
                </c:pt>
                <c:pt idx="4">
                  <c:v>0</c:v>
                </c:pt>
                <c:pt idx="5">
                  <c:v>17.073044316380923</c:v>
                </c:pt>
                <c:pt idx="6">
                  <c:v>28.668887929855739</c:v>
                </c:pt>
                <c:pt idx="7">
                  <c:v>9.8351663551527011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41-4F00-9A16-9D0069C5791D}"/>
            </c:ext>
          </c:extLst>
        </c:ser>
        <c:ser>
          <c:idx val="1"/>
          <c:order val="1"/>
          <c:tx>
            <c:strRef>
              <c:f>'Figure 4'!$A$65:$B$65</c:f>
              <c:strCache>
                <c:ptCount val="2"/>
                <c:pt idx="0">
                  <c:v>FW (TCS)</c:v>
                </c:pt>
                <c:pt idx="1">
                  <c:v>External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4'!$C$65:$J$65</c:f>
              <c:numCache>
                <c:formatCode>0</c:formatCode>
                <c:ptCount val="8"/>
                <c:pt idx="0">
                  <c:v>146.61430705249376</c:v>
                </c:pt>
                <c:pt idx="1">
                  <c:v>157.49200857066441</c:v>
                </c:pt>
                <c:pt idx="2">
                  <c:v>123.12342096252468</c:v>
                </c:pt>
                <c:pt idx="3">
                  <c:v>145.25110506419207</c:v>
                </c:pt>
                <c:pt idx="4">
                  <c:v>148.53518280503545</c:v>
                </c:pt>
                <c:pt idx="5">
                  <c:v>172.20179812299494</c:v>
                </c:pt>
                <c:pt idx="6">
                  <c:v>144.57978203017618</c:v>
                </c:pt>
                <c:pt idx="7">
                  <c:v>149.91575969172445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41-4F00-9A16-9D0069C57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5376384"/>
        <c:axId val="1385376864"/>
      </c:barChart>
      <c:catAx>
        <c:axId val="13853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864"/>
        <c:crosses val="autoZero"/>
        <c:auto val="1"/>
        <c:lblAlgn val="ctr"/>
        <c:lblOffset val="100"/>
        <c:noMultiLvlLbl val="0"/>
      </c:catAx>
      <c:valAx>
        <c:axId val="1385376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Social costs (000 NRs)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4'!$A$66:$B$66</c:f>
              <c:strCache>
                <c:ptCount val="2"/>
                <c:pt idx="0">
                  <c:v>FW (ICS)</c:v>
                </c:pt>
                <c:pt idx="1">
                  <c:v>Private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4'!$C$66:$J$66</c:f>
              <c:numCache>
                <c:formatCode>0</c:formatCode>
                <c:ptCount val="8"/>
                <c:pt idx="0">
                  <c:v>0.31003108814315244</c:v>
                </c:pt>
                <c:pt idx="1">
                  <c:v>9.6788114531969835</c:v>
                </c:pt>
                <c:pt idx="2">
                  <c:v>0.31003108814315244</c:v>
                </c:pt>
                <c:pt idx="3">
                  <c:v>6.0704321543225035</c:v>
                </c:pt>
                <c:pt idx="4">
                  <c:v>0.31003108814315244</c:v>
                </c:pt>
                <c:pt idx="5">
                  <c:v>8.8465532463336132</c:v>
                </c:pt>
                <c:pt idx="6">
                  <c:v>14.644475053071023</c:v>
                </c:pt>
                <c:pt idx="7">
                  <c:v>5.2276142657195033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7F-476A-8F14-23888E4994E7}"/>
            </c:ext>
          </c:extLst>
        </c:ser>
        <c:ser>
          <c:idx val="1"/>
          <c:order val="1"/>
          <c:tx>
            <c:strRef>
              <c:f>'Figure 4'!$A$67:$B$67</c:f>
              <c:strCache>
                <c:ptCount val="2"/>
                <c:pt idx="0">
                  <c:v>FW (ICS)</c:v>
                </c:pt>
                <c:pt idx="1">
                  <c:v>External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4'!$C$67:$J$67</c:f>
              <c:numCache>
                <c:formatCode>0</c:formatCode>
                <c:ptCount val="8"/>
                <c:pt idx="0">
                  <c:v>63.459923948094314</c:v>
                </c:pt>
                <c:pt idx="1">
                  <c:v>68.168182814168176</c:v>
                </c:pt>
                <c:pt idx="2">
                  <c:v>53.292226983779337</c:v>
                </c:pt>
                <c:pt idx="3">
                  <c:v>62.869881296441335</c:v>
                </c:pt>
                <c:pt idx="4">
                  <c:v>64.291347781283989</c:v>
                </c:pt>
                <c:pt idx="5">
                  <c:v>74.535106650251535</c:v>
                </c:pt>
                <c:pt idx="6">
                  <c:v>62.579308639926992</c:v>
                </c:pt>
                <c:pt idx="7">
                  <c:v>64.888910911343402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7F-476A-8F14-23888E499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5376384"/>
        <c:axId val="1385376864"/>
      </c:barChart>
      <c:catAx>
        <c:axId val="13853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864"/>
        <c:crosses val="autoZero"/>
        <c:auto val="1"/>
        <c:lblAlgn val="ctr"/>
        <c:lblOffset val="100"/>
        <c:noMultiLvlLbl val="0"/>
      </c:catAx>
      <c:valAx>
        <c:axId val="1385376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Social costs (000 NRs)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4'!$A$68:$B$68</c:f>
              <c:strCache>
                <c:ptCount val="2"/>
                <c:pt idx="0">
                  <c:v>Biogas</c:v>
                </c:pt>
                <c:pt idx="1">
                  <c:v>Private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4'!$C$68:$J$68</c:f>
              <c:numCache>
                <c:formatCode>0</c:formatCode>
                <c:ptCount val="8"/>
                <c:pt idx="0">
                  <c:v>13.100808223361414</c:v>
                </c:pt>
                <c:pt idx="1">
                  <c:v>13.100808223361414</c:v>
                </c:pt>
                <c:pt idx="2">
                  <c:v>13.100808223361414</c:v>
                </c:pt>
                <c:pt idx="3">
                  <c:v>13.100808223361414</c:v>
                </c:pt>
                <c:pt idx="4">
                  <c:v>13.100808223361414</c:v>
                </c:pt>
                <c:pt idx="5">
                  <c:v>13.100808223361414</c:v>
                </c:pt>
                <c:pt idx="6">
                  <c:v>13.100808223361414</c:v>
                </c:pt>
                <c:pt idx="7">
                  <c:v>13.100808223361414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85-439B-A64C-F0AF655B3C69}"/>
            </c:ext>
          </c:extLst>
        </c:ser>
        <c:ser>
          <c:idx val="1"/>
          <c:order val="1"/>
          <c:tx>
            <c:strRef>
              <c:f>'Figure 4'!$A$69:$B$69</c:f>
              <c:strCache>
                <c:ptCount val="2"/>
                <c:pt idx="0">
                  <c:v>Biogas</c:v>
                </c:pt>
                <c:pt idx="1">
                  <c:v>External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4'!$C$69:$J$69</c:f>
              <c:numCache>
                <c:formatCode>0</c:formatCode>
                <c:ptCount val="8"/>
                <c:pt idx="0">
                  <c:v>0.64587800463653622</c:v>
                </c:pt>
                <c:pt idx="1">
                  <c:v>0.69379739458442558</c:v>
                </c:pt>
                <c:pt idx="2">
                  <c:v>0.54239392494504202</c:v>
                </c:pt>
                <c:pt idx="3">
                  <c:v>0.63987270953388631</c:v>
                </c:pt>
                <c:pt idx="4">
                  <c:v>0.65434001235698425</c:v>
                </c:pt>
                <c:pt idx="5">
                  <c:v>0.75859822961671775</c:v>
                </c:pt>
                <c:pt idx="6">
                  <c:v>0.63691533933998379</c:v>
                </c:pt>
                <c:pt idx="7">
                  <c:v>0.66042184886222266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85-439B-A64C-F0AF655B3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5376384"/>
        <c:axId val="1385376864"/>
      </c:barChart>
      <c:catAx>
        <c:axId val="13853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864"/>
        <c:crosses val="autoZero"/>
        <c:auto val="1"/>
        <c:lblAlgn val="ctr"/>
        <c:lblOffset val="100"/>
        <c:noMultiLvlLbl val="0"/>
      </c:catAx>
      <c:valAx>
        <c:axId val="1385376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Social costs (000 NRs)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4'!$A$70:$B$70</c:f>
              <c:strCache>
                <c:ptCount val="2"/>
                <c:pt idx="0">
                  <c:v>Kerosene</c:v>
                </c:pt>
                <c:pt idx="1">
                  <c:v>Private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4'!$C$70:$J$70</c:f>
              <c:numCache>
                <c:formatCode>0</c:formatCode>
                <c:ptCount val="8"/>
                <c:pt idx="0">
                  <c:v>37.887159519255846</c:v>
                </c:pt>
                <c:pt idx="1">
                  <c:v>40.632959025636104</c:v>
                </c:pt>
                <c:pt idx="2">
                  <c:v>26.777585070505896</c:v>
                </c:pt>
                <c:pt idx="3">
                  <c:v>25.321402867412043</c:v>
                </c:pt>
                <c:pt idx="4">
                  <c:v>28.373653205356259</c:v>
                </c:pt>
                <c:pt idx="5">
                  <c:v>29.856748229594892</c:v>
                </c:pt>
                <c:pt idx="6">
                  <c:v>25.208430566395233</c:v>
                </c:pt>
                <c:pt idx="7">
                  <c:v>31.306817643375311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36-402B-8E8D-709D0A6B884B}"/>
            </c:ext>
          </c:extLst>
        </c:ser>
        <c:ser>
          <c:idx val="1"/>
          <c:order val="1"/>
          <c:tx>
            <c:strRef>
              <c:f>'Figure 4'!$A$71:$B$71</c:f>
              <c:strCache>
                <c:ptCount val="2"/>
                <c:pt idx="0">
                  <c:v>Kerosene</c:v>
                </c:pt>
                <c:pt idx="1">
                  <c:v>External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4'!$C$71:$J$71</c:f>
              <c:numCache>
                <c:formatCode>0</c:formatCode>
                <c:ptCount val="8"/>
                <c:pt idx="0">
                  <c:v>7.9423707718529357</c:v>
                </c:pt>
                <c:pt idx="1">
                  <c:v>8.5316361739799333</c:v>
                </c:pt>
                <c:pt idx="2">
                  <c:v>6.6698256100830342</c:v>
                </c:pt>
                <c:pt idx="3">
                  <c:v>7.868523574770439</c:v>
                </c:pt>
                <c:pt idx="4">
                  <c:v>8.0464281980349917</c:v>
                </c:pt>
                <c:pt idx="5">
                  <c:v>9.3284929402074468</c:v>
                </c:pt>
                <c:pt idx="6">
                  <c:v>7.8321567525207492</c:v>
                </c:pt>
                <c:pt idx="7">
                  <c:v>8.1212166258056087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36-402B-8E8D-709D0A6B8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5376384"/>
        <c:axId val="1385376864"/>
      </c:barChart>
      <c:catAx>
        <c:axId val="13853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864"/>
        <c:crosses val="autoZero"/>
        <c:auto val="1"/>
        <c:lblAlgn val="ctr"/>
        <c:lblOffset val="100"/>
        <c:noMultiLvlLbl val="0"/>
      </c:catAx>
      <c:valAx>
        <c:axId val="1385376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Social costs (000 NRs)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4'!$A$72:$B$72</c:f>
              <c:strCache>
                <c:ptCount val="2"/>
                <c:pt idx="0">
                  <c:v>LPG</c:v>
                </c:pt>
                <c:pt idx="1">
                  <c:v>Private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4'!$C$72:$J$72</c:f>
              <c:numCache>
                <c:formatCode>0</c:formatCode>
                <c:ptCount val="8"/>
                <c:pt idx="0">
                  <c:v>31.03209353269391</c:v>
                </c:pt>
                <c:pt idx="1">
                  <c:v>33.199583132117233</c:v>
                </c:pt>
                <c:pt idx="2">
                  <c:v>22.262375636055296</c:v>
                </c:pt>
                <c:pt idx="3">
                  <c:v>21.112889021050364</c:v>
                </c:pt>
                <c:pt idx="4">
                  <c:v>23.522285936942357</c:v>
                </c:pt>
                <c:pt idx="5">
                  <c:v>24.693017096491381</c:v>
                </c:pt>
                <c:pt idx="6">
                  <c:v>21.023710518793422</c:v>
                </c:pt>
                <c:pt idx="7">
                  <c:v>25.837678374748478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41-40EA-8482-FDB1CF88F26C}"/>
            </c:ext>
          </c:extLst>
        </c:ser>
        <c:ser>
          <c:idx val="1"/>
          <c:order val="1"/>
          <c:tx>
            <c:strRef>
              <c:f>'Figure 4'!$A$73:$B$73</c:f>
              <c:strCache>
                <c:ptCount val="2"/>
                <c:pt idx="0">
                  <c:v>LPG</c:v>
                </c:pt>
                <c:pt idx="1">
                  <c:v>External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4'!$C$73:$J$73</c:f>
              <c:numCache>
                <c:formatCode>0</c:formatCode>
                <c:ptCount val="8"/>
                <c:pt idx="0">
                  <c:v>3.1205317228769225</c:v>
                </c:pt>
                <c:pt idx="1">
                  <c:v>3.35205218866124</c:v>
                </c:pt>
                <c:pt idx="2">
                  <c:v>2.620552855084771</c:v>
                </c:pt>
                <c:pt idx="3">
                  <c:v>3.0915173985950446</c:v>
                </c:pt>
                <c:pt idx="4">
                  <c:v>3.1614155482144142</c:v>
                </c:pt>
                <c:pt idx="5">
                  <c:v>3.6651346282791941</c:v>
                </c:pt>
                <c:pt idx="6">
                  <c:v>3.0772289920536871</c:v>
                </c:pt>
                <c:pt idx="7">
                  <c:v>3.190799678981687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41-40EA-8482-FDB1CF88F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5376384"/>
        <c:axId val="1385376864"/>
      </c:barChart>
      <c:catAx>
        <c:axId val="13853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864"/>
        <c:crosses val="autoZero"/>
        <c:auto val="1"/>
        <c:lblAlgn val="ctr"/>
        <c:lblOffset val="100"/>
        <c:noMultiLvlLbl val="0"/>
      </c:catAx>
      <c:valAx>
        <c:axId val="1385376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Social costs (000 NRs)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69993925191976"/>
          <c:y val="5.0925925925925923E-2"/>
          <c:w val="0.79350352882926178"/>
          <c:h val="0.792933070866141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4'!$A$74:$B$74</c:f>
              <c:strCache>
                <c:ptCount val="2"/>
                <c:pt idx="0">
                  <c:v>Electric (IR)</c:v>
                </c:pt>
                <c:pt idx="1">
                  <c:v>Private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4'!$C$62:$J$63</c:f>
              <c:multiLvlStrCache>
                <c:ptCount val="8"/>
                <c:lvl>
                  <c:pt idx="0">
                    <c:v>R</c:v>
                  </c:pt>
                  <c:pt idx="1">
                    <c:v>U</c:v>
                  </c:pt>
                  <c:pt idx="2">
                    <c:v>R</c:v>
                  </c:pt>
                  <c:pt idx="3">
                    <c:v>U</c:v>
                  </c:pt>
                  <c:pt idx="4">
                    <c:v>R</c:v>
                  </c:pt>
                  <c:pt idx="5">
                    <c:v>U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'Figure 4'!$C$74:$J$74</c:f>
              <c:numCache>
                <c:formatCode>0</c:formatCode>
                <c:ptCount val="8"/>
                <c:pt idx="0">
                  <c:v>16.59432603716165</c:v>
                </c:pt>
                <c:pt idx="1">
                  <c:v>17.709161926970186</c:v>
                </c:pt>
                <c:pt idx="2">
                  <c:v>14.18678774860364</c:v>
                </c:pt>
                <c:pt idx="3">
                  <c:v>16.454613939060927</c:v>
                </c:pt>
                <c:pt idx="4">
                  <c:v>16.791193107398797</c:v>
                </c:pt>
                <c:pt idx="5">
                  <c:v>19.216741565653486</c:v>
                </c:pt>
                <c:pt idx="6">
                  <c:v>16.3858112594943</c:v>
                </c:pt>
                <c:pt idx="7">
                  <c:v>16.932685927306572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B4-4924-AC6B-29C5CE490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5376384"/>
        <c:axId val="1385376864"/>
      </c:barChart>
      <c:catAx>
        <c:axId val="13853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864"/>
        <c:crosses val="autoZero"/>
        <c:auto val="1"/>
        <c:lblAlgn val="ctr"/>
        <c:lblOffset val="100"/>
        <c:noMultiLvlLbl val="0"/>
      </c:catAx>
      <c:valAx>
        <c:axId val="1385376864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Social costs (000 NRs)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537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CFD-452B-9554-5B60D2E25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601776"/>
        <c:axId val="646784624"/>
      </c:barChart>
      <c:catAx>
        <c:axId val="65560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84624"/>
        <c:crosses val="autoZero"/>
        <c:auto val="1"/>
        <c:lblAlgn val="ctr"/>
        <c:lblOffset val="100"/>
        <c:noMultiLvlLbl val="0"/>
      </c:catAx>
      <c:valAx>
        <c:axId val="64678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601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tockChart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plus"/>
            <c:size val="4"/>
            <c:spPr>
              <a:noFill/>
              <a:ln w="12700">
                <a:solidFill>
                  <a:schemeClr val="accent2"/>
                </a:solidFill>
              </a:ln>
              <a:effectLst/>
            </c:spPr>
          </c:marker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C34-4E9B-BB5E-BA03D272311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dash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C34-4E9B-BB5E-BA03D2723113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diamond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8C34-4E9B-BB5E-BA03D2723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714687"/>
        <c:axId val="835717087"/>
      </c:stockChart>
      <c:catAx>
        <c:axId val="83571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717087"/>
        <c:crosses val="autoZero"/>
        <c:auto val="1"/>
        <c:lblAlgn val="ctr"/>
        <c:lblOffset val="100"/>
        <c:tickMarkSkip val="1"/>
        <c:noMultiLvlLbl val="0"/>
      </c:catAx>
      <c:valAx>
        <c:axId val="835717087"/>
        <c:scaling>
          <c:orientation val="minMax"/>
          <c:max val="150"/>
          <c:min val="5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71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BC6-4A1B-8D20-FE6E268BA0D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BC6-4A1B-8D20-FE6E268BA0D4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7BC6-4A1B-8D20-FE6E268BA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3755359"/>
        <c:axId val="773755839"/>
      </c:lineChart>
      <c:catAx>
        <c:axId val="773755359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73755839"/>
        <c:crosses val="autoZero"/>
        <c:auto val="1"/>
        <c:lblAlgn val="ctr"/>
        <c:lblOffset val="100"/>
        <c:noMultiLvlLbl val="0"/>
      </c:catAx>
      <c:valAx>
        <c:axId val="773755839"/>
        <c:scaling>
          <c:orientation val="minMax"/>
          <c:max val="150"/>
          <c:min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LPG price (NRs/kg)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73755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7383289588801407"/>
          <c:y val="0.22222222222222221"/>
          <c:w val="0.50352824866945278"/>
          <c:h val="8.277171227892773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8E4-4417-887F-3B16FE465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0785088"/>
        <c:axId val="680781728"/>
      </c:barChar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'Sensitivity analysis'!#REF!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'Sensitivity analysis'!#REF!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8E4-4417-887F-3B16FE465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474767"/>
        <c:axId val="689472367"/>
      </c:lineChart>
      <c:catAx>
        <c:axId val="68078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781728"/>
        <c:crosses val="autoZero"/>
        <c:auto val="1"/>
        <c:lblAlgn val="ctr"/>
        <c:lblOffset val="100"/>
        <c:noMultiLvlLbl val="0"/>
      </c:catAx>
      <c:valAx>
        <c:axId val="68078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LPG Import value (billion NRs) - Bar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785088"/>
        <c:crosses val="autoZero"/>
        <c:crossBetween val="between"/>
      </c:valAx>
      <c:valAx>
        <c:axId val="689472367"/>
        <c:scaling>
          <c:orientation val="minMax"/>
          <c:max val="7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LPG Import quantity (kt) - line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474767"/>
        <c:crosses val="max"/>
        <c:crossBetween val="between"/>
      </c:valAx>
      <c:catAx>
        <c:axId val="6894747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23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624606299212597"/>
          <c:y val="0.18981481481481483"/>
          <c:w val="0.49195209973753279"/>
          <c:h val="7.8125546806649182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'Sensitivity (Figures 5 and 6)'!$A$6</c:f>
              <c:strCache>
                <c:ptCount val="1"/>
                <c:pt idx="0">
                  <c:v>Fuelwood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6)'!$B$3:$I$4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6)'!$B$6:$I$6</c:f>
              <c:numCache>
                <c:formatCode>0.0</c:formatCode>
                <c:ptCount val="8"/>
                <c:pt idx="0">
                  <c:v>6.0744632379153964</c:v>
                </c:pt>
                <c:pt idx="1">
                  <c:v>9.6788114531969835</c:v>
                </c:pt>
                <c:pt idx="2">
                  <c:v>5.1428563821991951</c:v>
                </c:pt>
                <c:pt idx="3">
                  <c:v>6.0704321543225035</c:v>
                </c:pt>
                <c:pt idx="4">
                  <c:v>6.1506417615008049</c:v>
                </c:pt>
                <c:pt idx="5">
                  <c:v>8.8465532463336132</c:v>
                </c:pt>
                <c:pt idx="6">
                  <c:v>14.644475053071023</c:v>
                </c:pt>
                <c:pt idx="7">
                  <c:v>5.2276142657195033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FA-4081-BDAA-251F3D35D0C3}"/>
            </c:ext>
          </c:extLst>
        </c:ser>
        <c:ser>
          <c:idx val="2"/>
          <c:order val="1"/>
          <c:tx>
            <c:strRef>
              <c:f>'Sensitivity (Figures 5 and 6)'!$A$7</c:f>
              <c:strCache>
                <c:ptCount val="1"/>
                <c:pt idx="0">
                  <c:v>Electric (Induction)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6)'!$B$3:$I$4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6)'!$B$7:$I$7</c:f>
              <c:numCache>
                <c:formatCode>0.0</c:formatCode>
                <c:ptCount val="8"/>
                <c:pt idx="0">
                  <c:v>15.743164548365085</c:v>
                </c:pt>
                <c:pt idx="1">
                  <c:v>16.74365829562915</c:v>
                </c:pt>
                <c:pt idx="2">
                  <c:v>13.582553263761744</c:v>
                </c:pt>
                <c:pt idx="3">
                  <c:v>15.617781896223411</c:v>
                </c:pt>
                <c:pt idx="4">
                  <c:v>15.919840124218938</c:v>
                </c:pt>
                <c:pt idx="5">
                  <c:v>18.096614381626988</c:v>
                </c:pt>
                <c:pt idx="6">
                  <c:v>15.556035901740543</c:v>
                </c:pt>
                <c:pt idx="7">
                  <c:v>16.046820860033602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FA-4081-BDAA-251F3D35D0C3}"/>
            </c:ext>
          </c:extLst>
        </c:ser>
        <c:ser>
          <c:idx val="3"/>
          <c:order val="2"/>
          <c:tx>
            <c:strRef>
              <c:f>'Sensitivity (Figures 5 and 6)'!$A$8</c:f>
              <c:strCache>
                <c:ptCount val="1"/>
                <c:pt idx="0">
                  <c:v>Electric (Infrared)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6)'!$B$3:$I$4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6)'!$B$8:$I$8</c:f>
              <c:numCache>
                <c:formatCode>0.0</c:formatCode>
                <c:ptCount val="8"/>
                <c:pt idx="0">
                  <c:v>16.59432603716165</c:v>
                </c:pt>
                <c:pt idx="1">
                  <c:v>17.709161926970186</c:v>
                </c:pt>
                <c:pt idx="2">
                  <c:v>14.18678774860364</c:v>
                </c:pt>
                <c:pt idx="3">
                  <c:v>16.454613939060927</c:v>
                </c:pt>
                <c:pt idx="4">
                  <c:v>16.791193107398797</c:v>
                </c:pt>
                <c:pt idx="5">
                  <c:v>19.216741565653486</c:v>
                </c:pt>
                <c:pt idx="6">
                  <c:v>16.3858112594943</c:v>
                </c:pt>
                <c:pt idx="7">
                  <c:v>16.932685927306572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FA-4081-BDAA-251F3D35D0C3}"/>
            </c:ext>
          </c:extLst>
        </c:ser>
        <c:ser>
          <c:idx val="4"/>
          <c:order val="3"/>
          <c:tx>
            <c:strRef>
              <c:f>'Sensitivity (Figures 5 and 6)'!$A$9</c:f>
              <c:strCache>
                <c:ptCount val="1"/>
                <c:pt idx="0">
                  <c:v>LPG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6)'!$B$3:$I$4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6)'!$B$9:$I$9</c:f>
              <c:numCache>
                <c:formatCode>0.0</c:formatCode>
                <c:ptCount val="8"/>
                <c:pt idx="0">
                  <c:v>31.03209353269391</c:v>
                </c:pt>
                <c:pt idx="1">
                  <c:v>33.199583132117233</c:v>
                </c:pt>
                <c:pt idx="2">
                  <c:v>22.262375636055296</c:v>
                </c:pt>
                <c:pt idx="3">
                  <c:v>21.112889021050364</c:v>
                </c:pt>
                <c:pt idx="4">
                  <c:v>23.522285936942357</c:v>
                </c:pt>
                <c:pt idx="5">
                  <c:v>24.693017096491381</c:v>
                </c:pt>
                <c:pt idx="6">
                  <c:v>21.023710518793422</c:v>
                </c:pt>
                <c:pt idx="7">
                  <c:v>25.837678374748478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FA-4081-BDAA-251F3D35D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1564256"/>
        <c:axId val="1361565696"/>
      </c:barChart>
      <c:catAx>
        <c:axId val="136156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1565696"/>
        <c:crosses val="autoZero"/>
        <c:auto val="1"/>
        <c:lblAlgn val="ctr"/>
        <c:lblOffset val="100"/>
        <c:noMultiLvlLbl val="0"/>
      </c:catAx>
      <c:valAx>
        <c:axId val="136156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Average annual LCOC</a:t>
                </a:r>
              </a:p>
              <a:p>
                <a:pPr>
                  <a:defRPr/>
                </a:pPr>
                <a:r>
                  <a:rPr lang="en-US"/>
                  <a:t>(thsoaund NRs/household)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1564256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'Sensitivity (Figures 5 and 6)'!$A$13</c:f>
              <c:strCache>
                <c:ptCount val="1"/>
                <c:pt idx="0">
                  <c:v>FW (0%)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6)'!$B$11:$I$12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6)'!$B$13:$I$13</c:f>
              <c:numCache>
                <c:formatCode>0.0</c:formatCode>
                <c:ptCount val="8"/>
                <c:pt idx="0">
                  <c:v>6.0744632379153964</c:v>
                </c:pt>
                <c:pt idx="1">
                  <c:v>9.6788114531969835</c:v>
                </c:pt>
                <c:pt idx="2">
                  <c:v>5.1428563821991951</c:v>
                </c:pt>
                <c:pt idx="3">
                  <c:v>6.0704321543225035</c:v>
                </c:pt>
                <c:pt idx="4">
                  <c:v>6.1506417615008049</c:v>
                </c:pt>
                <c:pt idx="5">
                  <c:v>8.8465532463336132</c:v>
                </c:pt>
                <c:pt idx="6">
                  <c:v>14.644475053071023</c:v>
                </c:pt>
                <c:pt idx="7">
                  <c:v>5.2276142657195033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CC-4532-9ACC-58D4A4E64D3A}"/>
            </c:ext>
          </c:extLst>
        </c:ser>
        <c:ser>
          <c:idx val="1"/>
          <c:order val="1"/>
          <c:tx>
            <c:strRef>
              <c:f>'Sensitivity (Figures 5 and 6)'!$A$14</c:f>
              <c:strCache>
                <c:ptCount val="1"/>
                <c:pt idx="0">
                  <c:v>FW 25% ↑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6)'!$B$11:$I$12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6)'!$B$14:$I$14</c:f>
              <c:numCache>
                <c:formatCode>0.0</c:formatCode>
                <c:ptCount val="8"/>
                <c:pt idx="0">
                  <c:v>7.5930790473942453</c:v>
                </c:pt>
                <c:pt idx="1">
                  <c:v>12.09851431649623</c:v>
                </c:pt>
                <c:pt idx="2">
                  <c:v>6.4285704777489938</c:v>
                </c:pt>
                <c:pt idx="3">
                  <c:v>7.5880401929031294</c:v>
                </c:pt>
                <c:pt idx="4">
                  <c:v>7.6883022018760059</c:v>
                </c:pt>
                <c:pt idx="5">
                  <c:v>11.058191557917016</c:v>
                </c:pt>
                <c:pt idx="6">
                  <c:v>18.305593816338778</c:v>
                </c:pt>
                <c:pt idx="7">
                  <c:v>6.5345178321493789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CC-4532-9ACC-58D4A4E64D3A}"/>
            </c:ext>
          </c:extLst>
        </c:ser>
        <c:ser>
          <c:idx val="2"/>
          <c:order val="2"/>
          <c:tx>
            <c:strRef>
              <c:f>'Sensitivity (Figures 5 and 6)'!$A$15</c:f>
              <c:strCache>
                <c:ptCount val="1"/>
                <c:pt idx="0">
                  <c:v>FW 50% ↑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6)'!$B$11:$I$12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6)'!$B$15:$I$15</c:f>
              <c:numCache>
                <c:formatCode>0.0</c:formatCode>
                <c:ptCount val="8"/>
                <c:pt idx="0">
                  <c:v>9.1116948568730951</c:v>
                </c:pt>
                <c:pt idx="1">
                  <c:v>14.518217179795474</c:v>
                </c:pt>
                <c:pt idx="2">
                  <c:v>7.7142845732987926</c:v>
                </c:pt>
                <c:pt idx="3">
                  <c:v>9.1056482314837552</c:v>
                </c:pt>
                <c:pt idx="4">
                  <c:v>9.2259626422512078</c:v>
                </c:pt>
                <c:pt idx="5">
                  <c:v>13.26982986950042</c:v>
                </c:pt>
                <c:pt idx="6">
                  <c:v>21.966712579606536</c:v>
                </c:pt>
                <c:pt idx="7">
                  <c:v>7.8414213985792554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CC-4532-9ACC-58D4A4E64D3A}"/>
            </c:ext>
          </c:extLst>
        </c:ser>
        <c:ser>
          <c:idx val="3"/>
          <c:order val="3"/>
          <c:tx>
            <c:strRef>
              <c:f>'Sensitivity (Figures 5 and 6)'!$A$16</c:f>
              <c:strCache>
                <c:ptCount val="1"/>
                <c:pt idx="0">
                  <c:v>FW 100% ↑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6)'!$B$11:$I$12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6)'!$B$16:$I$16</c:f>
              <c:numCache>
                <c:formatCode>0.0</c:formatCode>
                <c:ptCount val="8"/>
                <c:pt idx="0">
                  <c:v>12.148926475830793</c:v>
                </c:pt>
                <c:pt idx="1">
                  <c:v>19.357622906393967</c:v>
                </c:pt>
                <c:pt idx="2">
                  <c:v>10.28571276439839</c:v>
                </c:pt>
                <c:pt idx="3">
                  <c:v>12.140864308645007</c:v>
                </c:pt>
                <c:pt idx="4">
                  <c:v>12.30128352300161</c:v>
                </c:pt>
                <c:pt idx="5">
                  <c:v>17.693106492667226</c:v>
                </c:pt>
                <c:pt idx="6">
                  <c:v>29.288950106142046</c:v>
                </c:pt>
                <c:pt idx="7">
                  <c:v>10.455228531439007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CC-4532-9ACC-58D4A4E64D3A}"/>
            </c:ext>
          </c:extLst>
        </c:ser>
        <c:ser>
          <c:idx val="4"/>
          <c:order val="4"/>
          <c:tx>
            <c:strRef>
              <c:f>'Sensitivity (Figures 5 and 6)'!$A$17</c:f>
              <c:strCache>
                <c:ptCount val="1"/>
                <c:pt idx="0">
                  <c:v>FW 200% ↑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6)'!$B$11:$I$12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6)'!$B$17:$I$17</c:f>
              <c:numCache>
                <c:formatCode>0.0</c:formatCode>
                <c:ptCount val="8"/>
                <c:pt idx="0">
                  <c:v>18.22338971374619</c:v>
                </c:pt>
                <c:pt idx="1">
                  <c:v>25.019410397474584</c:v>
                </c:pt>
                <c:pt idx="2">
                  <c:v>16.390253934886545</c:v>
                </c:pt>
                <c:pt idx="3">
                  <c:v>15.483340551730953</c:v>
                </c:pt>
                <c:pt idx="4">
                  <c:v>19.7194188350181</c:v>
                </c:pt>
                <c:pt idx="5">
                  <c:v>22.819954150505765</c:v>
                </c:pt>
                <c:pt idx="6">
                  <c:v>38.14245290401923</c:v>
                </c:pt>
                <c:pt idx="7">
                  <c:v>20.115761822572534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CC-4532-9ACC-58D4A4E64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9469888"/>
        <c:axId val="959475168"/>
      </c:barChart>
      <c:scatterChart>
        <c:scatterStyle val="lineMarker"/>
        <c:varyColors val="0"/>
        <c:ser>
          <c:idx val="5"/>
          <c:order val="5"/>
          <c:tx>
            <c:strRef>
              <c:f>'Sensitivity (Figures 5 and 6)'!$A$18</c:f>
              <c:strCache>
                <c:ptCount val="1"/>
                <c:pt idx="0">
                  <c:v>Electric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multiLvlStrRef>
              <c:f>'Sensitivity (Figures 5 and 6)'!$B$11:$I$12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xVal>
          <c:yVal>
            <c:numRef>
              <c:f>'Sensitivity (Figures 5 and 6)'!$B$18:$I$18</c:f>
              <c:numCache>
                <c:formatCode>0.0</c:formatCode>
                <c:ptCount val="8"/>
                <c:pt idx="0">
                  <c:v>15.743164548365085</c:v>
                </c:pt>
                <c:pt idx="1">
                  <c:v>16.74365829562915</c:v>
                </c:pt>
                <c:pt idx="2">
                  <c:v>13.582553263761744</c:v>
                </c:pt>
                <c:pt idx="3">
                  <c:v>15.617781896223411</c:v>
                </c:pt>
                <c:pt idx="4">
                  <c:v>15.919840124218938</c:v>
                </c:pt>
                <c:pt idx="5">
                  <c:v>18.096614381626988</c:v>
                </c:pt>
                <c:pt idx="6">
                  <c:v>15.556035901740543</c:v>
                </c:pt>
                <c:pt idx="7">
                  <c:v>16.046820860033602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CC-4532-9ACC-58D4A4E64D3A}"/>
            </c:ext>
          </c:extLst>
        </c:ser>
        <c:ser>
          <c:idx val="6"/>
          <c:order val="6"/>
          <c:tx>
            <c:strRef>
              <c:f>'Sensitivity (Figures 5 and 6)'!$A$19</c:f>
              <c:strCache>
                <c:ptCount val="1"/>
                <c:pt idx="0">
                  <c:v>LPG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multiLvlStrRef>
              <c:f>'Sensitivity (Figures 5 and 6)'!$B$11:$I$12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xVal>
          <c:yVal>
            <c:numRef>
              <c:f>'Sensitivity (Figures 5 and 6)'!$B$19:$I$19</c:f>
              <c:numCache>
                <c:formatCode>0.0</c:formatCode>
                <c:ptCount val="8"/>
                <c:pt idx="0">
                  <c:v>31.03209353269391</c:v>
                </c:pt>
                <c:pt idx="1">
                  <c:v>33.199583132117233</c:v>
                </c:pt>
                <c:pt idx="2">
                  <c:v>22.262375636055296</c:v>
                </c:pt>
                <c:pt idx="3">
                  <c:v>21.112889021050364</c:v>
                </c:pt>
                <c:pt idx="4">
                  <c:v>23.522285936942357</c:v>
                </c:pt>
                <c:pt idx="5">
                  <c:v>24.693017096491381</c:v>
                </c:pt>
                <c:pt idx="6">
                  <c:v>21.023710518793422</c:v>
                </c:pt>
                <c:pt idx="7">
                  <c:v>25.837678374748478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CC-4532-9ACC-58D4A4E64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469888"/>
        <c:axId val="959475168"/>
      </c:scatterChart>
      <c:catAx>
        <c:axId val="95946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475168"/>
        <c:crosses val="autoZero"/>
        <c:auto val="1"/>
        <c:lblAlgn val="ctr"/>
        <c:lblOffset val="100"/>
        <c:noMultiLvlLbl val="0"/>
      </c:catAx>
      <c:valAx>
        <c:axId val="959475168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Average annual LCOC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(thsoaund NRs/household)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46988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'Sensitivity (Figures 5 and 6)'!$A$24</c:f>
              <c:strCache>
                <c:ptCount val="1"/>
                <c:pt idx="0">
                  <c:v>LPG (baseline)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6)'!$B$22:$I$23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6)'!$B$24:$I$24</c:f>
              <c:numCache>
                <c:formatCode>0.0</c:formatCode>
                <c:ptCount val="8"/>
                <c:pt idx="0">
                  <c:v>31.03209353269391</c:v>
                </c:pt>
                <c:pt idx="1">
                  <c:v>33.199583132117233</c:v>
                </c:pt>
                <c:pt idx="2">
                  <c:v>22.262375636055296</c:v>
                </c:pt>
                <c:pt idx="3">
                  <c:v>21.112889021050364</c:v>
                </c:pt>
                <c:pt idx="4">
                  <c:v>23.522285936942357</c:v>
                </c:pt>
                <c:pt idx="5">
                  <c:v>24.693017096491381</c:v>
                </c:pt>
                <c:pt idx="6">
                  <c:v>21.023710518793422</c:v>
                </c:pt>
                <c:pt idx="7">
                  <c:v>25.837678374748478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2-49E2-A550-6FDBF1B1DB88}"/>
            </c:ext>
          </c:extLst>
        </c:ser>
        <c:ser>
          <c:idx val="1"/>
          <c:order val="1"/>
          <c:tx>
            <c:strRef>
              <c:f>'Sensitivity (Figures 5 and 6)'!$A$25</c:f>
              <c:strCache>
                <c:ptCount val="1"/>
                <c:pt idx="0">
                  <c:v>LPG 25% ↑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6)'!$B$22:$I$23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6)'!$B$25:$I$25</c:f>
              <c:numCache>
                <c:formatCode>0.0</c:formatCode>
                <c:ptCount val="8"/>
                <c:pt idx="0">
                  <c:v>38.790116915867387</c:v>
                </c:pt>
                <c:pt idx="1">
                  <c:v>41.49947891514654</c:v>
                </c:pt>
                <c:pt idx="2">
                  <c:v>27.82796954506912</c:v>
                </c:pt>
                <c:pt idx="3">
                  <c:v>26.391111276312955</c:v>
                </c:pt>
                <c:pt idx="4">
                  <c:v>29.402857421177945</c:v>
                </c:pt>
                <c:pt idx="5">
                  <c:v>30.866271370614228</c:v>
                </c:pt>
                <c:pt idx="6">
                  <c:v>26.279638148491777</c:v>
                </c:pt>
                <c:pt idx="7">
                  <c:v>32.297097968435594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22-49E2-A550-6FDBF1B1DB88}"/>
            </c:ext>
          </c:extLst>
        </c:ser>
        <c:ser>
          <c:idx val="2"/>
          <c:order val="2"/>
          <c:tx>
            <c:strRef>
              <c:f>'Sensitivity (Figures 5 and 6)'!$A$26</c:f>
              <c:strCache>
                <c:ptCount val="1"/>
                <c:pt idx="0">
                  <c:v>LPG 50% ↑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'Sensitivity (Figures 5 and 6)'!$B$22:$I$23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cat>
          <c:val>
            <c:numRef>
              <c:f>'Sensitivity (Figures 5 and 6)'!$B$26:$I$26</c:f>
              <c:numCache>
                <c:formatCode>0.0</c:formatCode>
                <c:ptCount val="8"/>
                <c:pt idx="0">
                  <c:v>46.548140299040867</c:v>
                </c:pt>
                <c:pt idx="1">
                  <c:v>49.799374698175853</c:v>
                </c:pt>
                <c:pt idx="2">
                  <c:v>33.393563454082944</c:v>
                </c:pt>
                <c:pt idx="3">
                  <c:v>31.669333531575546</c:v>
                </c:pt>
                <c:pt idx="4">
                  <c:v>35.283428905413537</c:v>
                </c:pt>
                <c:pt idx="5">
                  <c:v>37.039525644737068</c:v>
                </c:pt>
                <c:pt idx="6">
                  <c:v>31.535565778190133</c:v>
                </c:pt>
                <c:pt idx="7">
                  <c:v>38.756517562122717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22-49E2-A550-6FDBF1B1D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9469888"/>
        <c:axId val="959475168"/>
      </c:barChart>
      <c:scatterChart>
        <c:scatterStyle val="lineMarker"/>
        <c:varyColors val="0"/>
        <c:ser>
          <c:idx val="3"/>
          <c:order val="3"/>
          <c:tx>
            <c:strRef>
              <c:f>'Sensitivity (Figures 5 and 6)'!$A$27</c:f>
              <c:strCache>
                <c:ptCount val="1"/>
                <c:pt idx="0">
                  <c:v>Electric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xVal>
            <c:multiLvlStrRef>
              <c:f>'Sensitivity (Figures 5 and 6)'!$B$22:$I$23</c:f>
              <c:multiLvlStrCache>
                <c:ptCount val="8"/>
                <c:lvl>
                  <c:pt idx="0">
                    <c:v>Rural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Urban</c:v>
                  </c:pt>
                </c:lvl>
                <c:lvl>
                  <c:pt idx="0">
                    <c:v>Mountain</c:v>
                  </c:pt>
                  <c:pt idx="2">
                    <c:v>Hill</c:v>
                  </c:pt>
                  <c:pt idx="4">
                    <c:v>Tarai</c:v>
                  </c:pt>
                  <c:pt idx="6">
                    <c:v>KTM</c:v>
                  </c:pt>
                  <c:pt idx="7">
                    <c:v>Nepal</c:v>
                  </c:pt>
                </c:lvl>
              </c:multiLvlStrCache>
            </c:multiLvlStrRef>
          </c:xVal>
          <c:yVal>
            <c:numRef>
              <c:f>'Sensitivity (Figures 5 and 6)'!$B$27:$I$27</c:f>
              <c:numCache>
                <c:formatCode>0.0</c:formatCode>
                <c:ptCount val="8"/>
                <c:pt idx="0">
                  <c:v>15.743164548365085</c:v>
                </c:pt>
                <c:pt idx="1">
                  <c:v>16.74365829562915</c:v>
                </c:pt>
                <c:pt idx="2">
                  <c:v>13.582553263761744</c:v>
                </c:pt>
                <c:pt idx="3">
                  <c:v>15.617781896223411</c:v>
                </c:pt>
                <c:pt idx="4">
                  <c:v>15.919840124218938</c:v>
                </c:pt>
                <c:pt idx="5">
                  <c:v>18.096614381626988</c:v>
                </c:pt>
                <c:pt idx="6">
                  <c:v>15.556035901740543</c:v>
                </c:pt>
                <c:pt idx="7">
                  <c:v>16.046820860033602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22-49E2-A550-6FDBF1B1D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469888"/>
        <c:axId val="959475168"/>
      </c:scatterChart>
      <c:catAx>
        <c:axId val="95946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475168"/>
        <c:crosses val="autoZero"/>
        <c:auto val="1"/>
        <c:lblAlgn val="ctr"/>
        <c:lblOffset val="100"/>
        <c:noMultiLvlLbl val="0"/>
      </c:catAx>
      <c:valAx>
        <c:axId val="95947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Average annual LCOC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(thsoaund NRs/household)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46988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72837</xdr:colOff>
      <xdr:row>6</xdr:row>
      <xdr:rowOff>34738</xdr:rowOff>
    </xdr:from>
    <xdr:to>
      <xdr:col>8</xdr:col>
      <xdr:colOff>409013</xdr:colOff>
      <xdr:row>20</xdr:row>
      <xdr:rowOff>110938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86A766-908C-4F86-AD06-78120339D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0.70711</cdr:x>
      <cdr:y>0.15074</cdr:y>
    </cdr:from>
    <cdr:to>
      <cdr:x>0.83946</cdr:x>
      <cdr:y>0.26511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C6084D-4CA2-0D59-DCEF-627DF643945B}"/>
            </a:ext>
          </a:extLst>
        </cdr:cNvPr>
        <cdr:cNvSpPr txBox="1"/>
      </cdr:nvSpPr>
      <cdr:spPr>
        <a:xfrm xmlns:a="http://schemas.openxmlformats.org/drawingml/2006/main">
          <a:off x="3232898" y="413497"/>
          <a:ext cx="605118" cy="3137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0" kern="1200">
              <a:latin typeface="Times New Roman" panose="02020603050405020304" pitchFamily="18" charset="0"/>
              <a:cs typeface="Times New Roman" panose="02020603050405020304" pitchFamily="18" charset="0"/>
            </a:rPr>
            <a:t>LPG</a:t>
          </a:r>
        </a:p>
      </cdr:txBody>
    </cdr:sp>
  </cdr:relSizeAnchor>
  <cdr:relSizeAnchor xmlns:cdr="http://schemas.openxmlformats.org/drawingml/2006/chartDrawing">
    <cdr:from>
      <cdr:x>0.78807</cdr:x>
      <cdr:y>0.50054</cdr:y>
    </cdr:from>
    <cdr:to>
      <cdr:x>0.94976</cdr:x>
      <cdr:y>0.61492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AC10E6A-DEEC-EC6E-9028-B67B35EBBEC6}"/>
            </a:ext>
          </a:extLst>
        </cdr:cNvPr>
        <cdr:cNvSpPr txBox="1"/>
      </cdr:nvSpPr>
      <cdr:spPr>
        <a:xfrm xmlns:a="http://schemas.openxmlformats.org/drawingml/2006/main">
          <a:off x="3603065" y="1373094"/>
          <a:ext cx="739216" cy="3137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0" kern="1200">
              <a:latin typeface="Times New Roman" panose="02020603050405020304" pitchFamily="18" charset="0"/>
              <a:cs typeface="Times New Roman" panose="02020603050405020304" pitchFamily="18" charset="0"/>
            </a:rPr>
            <a:t>Electricity</a:t>
          </a:r>
        </a:p>
      </cdr:txBody>
    </cdr:sp>
  </cdr:relSizeAnchor>
  <cdr:relSizeAnchor xmlns:cdr="http://schemas.openxmlformats.org/drawingml/2006/chartDrawing">
    <cdr:from>
      <cdr:x>0.73905</cdr:x>
      <cdr:y>0.74156</cdr:y>
    </cdr:from>
    <cdr:to>
      <cdr:x>0.87141</cdr:x>
      <cdr:y>0.85594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88F3A3CF-06B5-B3B5-3E6A-B3EBD15ADEF8}"/>
            </a:ext>
          </a:extLst>
        </cdr:cNvPr>
        <cdr:cNvSpPr txBox="1"/>
      </cdr:nvSpPr>
      <cdr:spPr>
        <a:xfrm xmlns:a="http://schemas.openxmlformats.org/drawingml/2006/main">
          <a:off x="3378947" y="2034241"/>
          <a:ext cx="605118" cy="3137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0" kern="1200">
              <a:latin typeface="Times New Roman" panose="02020603050405020304" pitchFamily="18" charset="0"/>
              <a:cs typeface="Times New Roman" panose="02020603050405020304" pitchFamily="18" charset="0"/>
            </a:rPr>
            <a:t>Fuelwood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10</xdr:col>
      <xdr:colOff>353060</xdr:colOff>
      <xdr:row>11</xdr:row>
      <xdr:rowOff>105410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C026AC-375C-D5AB-F4B7-4385B3CFA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5839460" cy="201041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5</xdr:row>
      <xdr:rowOff>71437</xdr:rowOff>
    </xdr:from>
    <xdr:to>
      <xdr:col>9</xdr:col>
      <xdr:colOff>571500</xdr:colOff>
      <xdr:row>23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BD2B4F4-3481-468F-9D15-5287DE7C37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431425</xdr:colOff>
      <xdr:row>13</xdr:row>
      <xdr:rowOff>170609</xdr:rowOff>
    </xdr:from>
    <xdr:to>
      <xdr:col>19</xdr:col>
      <xdr:colOff>449633</xdr:colOff>
      <xdr:row>28</xdr:row>
      <xdr:rowOff>134750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1A8FC3-A783-4B0B-9249-CF739161F7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122982</xdr:colOff>
      <xdr:row>13</xdr:row>
      <xdr:rowOff>1401</xdr:rowOff>
    </xdr:from>
    <xdr:to>
      <xdr:col>26</xdr:col>
      <xdr:colOff>208708</xdr:colOff>
      <xdr:row>27</xdr:row>
      <xdr:rowOff>111218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CDA701-9457-4C1B-A921-2566410B63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448235</xdr:colOff>
      <xdr:row>29</xdr:row>
      <xdr:rowOff>169490</xdr:rowOff>
    </xdr:from>
    <xdr:to>
      <xdr:col>19</xdr:col>
      <xdr:colOff>466443</xdr:colOff>
      <xdr:row>46</xdr:row>
      <xdr:rowOff>21573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86D7E4-DAE4-463E-B915-4ABCF96AE5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77039</xdr:colOff>
      <xdr:row>29</xdr:row>
      <xdr:rowOff>79842</xdr:rowOff>
    </xdr:from>
    <xdr:to>
      <xdr:col>26</xdr:col>
      <xdr:colOff>258575</xdr:colOff>
      <xdr:row>45</xdr:row>
      <xdr:rowOff>133630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2CF4BD4-2BBB-4E57-9BA0-9A62245AD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392206</xdr:colOff>
      <xdr:row>47</xdr:row>
      <xdr:rowOff>12607</xdr:rowOff>
    </xdr:from>
    <xdr:to>
      <xdr:col>19</xdr:col>
      <xdr:colOff>410414</xdr:colOff>
      <xdr:row>64</xdr:row>
      <xdr:rowOff>10366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1B57A6A-2CB0-4BF3-9613-6345FE0FAB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121863</xdr:colOff>
      <xdr:row>46</xdr:row>
      <xdr:rowOff>124666</xdr:rowOff>
    </xdr:from>
    <xdr:to>
      <xdr:col>26</xdr:col>
      <xdr:colOff>303399</xdr:colOff>
      <xdr:row>63</xdr:row>
      <xdr:rowOff>122424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F1691C2-BB4D-404B-9EF1-0D76EA7A4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</xdr:rowOff>
    </xdr:from>
    <xdr:to>
      <xdr:col>0</xdr:col>
      <xdr:colOff>0</xdr:colOff>
      <xdr:row>17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3324DF-0DBD-49B2-98F5-277F4C8CD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13045</xdr:rowOff>
    </xdr:from>
    <xdr:to>
      <xdr:col>0</xdr:col>
      <xdr:colOff>0</xdr:colOff>
      <xdr:row>36</xdr:row>
      <xdr:rowOff>165445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2D3AD9-A30C-4686-831A-1072F54D5E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19878</xdr:rowOff>
    </xdr:from>
    <xdr:to>
      <xdr:col>0</xdr:col>
      <xdr:colOff>0</xdr:colOff>
      <xdr:row>39</xdr:row>
      <xdr:rowOff>112643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48D9026-D79C-48D8-8391-1BA097C90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</xdr:row>
      <xdr:rowOff>1121</xdr:rowOff>
    </xdr:from>
    <xdr:to>
      <xdr:col>0</xdr:col>
      <xdr:colOff>0</xdr:colOff>
      <xdr:row>18</xdr:row>
      <xdr:rowOff>77321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1C506-FB7E-4EB3-A9EF-3F47A3940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9525</xdr:colOff>
      <xdr:row>1</xdr:row>
      <xdr:rowOff>185737</xdr:rowOff>
    </xdr:from>
    <xdr:to>
      <xdr:col>17</xdr:col>
      <xdr:colOff>314325</xdr:colOff>
      <xdr:row>18</xdr:row>
      <xdr:rowOff>119062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BC6A505-7CBC-4BCE-9738-9BC491E57A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9525</xdr:colOff>
      <xdr:row>19</xdr:row>
      <xdr:rowOff>23812</xdr:rowOff>
    </xdr:from>
    <xdr:to>
      <xdr:col>17</xdr:col>
      <xdr:colOff>314325</xdr:colOff>
      <xdr:row>35</xdr:row>
      <xdr:rowOff>147637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59DA40-A25D-4B43-B0C3-9F905528C5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37</xdr:row>
      <xdr:rowOff>0</xdr:rowOff>
    </xdr:from>
    <xdr:to>
      <xdr:col>17</xdr:col>
      <xdr:colOff>304800</xdr:colOff>
      <xdr:row>54</xdr:row>
      <xdr:rowOff>9525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00D6FB6-D0FA-4A0D-95B3-D6199A5169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Datasets/CBS/CBS%20775%20753%2077%2014%207%200102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Classification"/>
      <sheetName val="CBS2011(775R)"/>
      <sheetName val="CBS2011(775RR)"/>
      <sheetName val="CBS2011(753R)"/>
      <sheetName val="CBS2011(753RR)"/>
      <sheetName val="CBS2011(77R)"/>
      <sheetName val="CBS2011(77RR)"/>
      <sheetName val="CBS2011(14R)"/>
      <sheetName val="CBS2011(7R)"/>
      <sheetName val="WS(INSR)"/>
      <sheetName val="WS(INSRR)"/>
      <sheetName val="ESRI_MAPINFO_SHEET"/>
    </sheetNames>
    <sheetDataSet>
      <sheetData sheetId="0"/>
      <sheetData sheetId="1">
        <row r="2">
          <cell r="S2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Taplejung</v>
          </cell>
          <cell r="B2">
            <v>1</v>
          </cell>
          <cell r="C2">
            <v>1</v>
          </cell>
          <cell r="D2">
            <v>1</v>
          </cell>
          <cell r="E2">
            <v>1</v>
          </cell>
          <cell r="F2">
            <v>1</v>
          </cell>
          <cell r="G2">
            <v>8</v>
          </cell>
          <cell r="H2">
            <v>1</v>
          </cell>
          <cell r="K2">
            <v>9</v>
          </cell>
          <cell r="L2">
            <v>3646</v>
          </cell>
          <cell r="M2">
            <v>5986</v>
          </cell>
          <cell r="N2">
            <v>20485</v>
          </cell>
          <cell r="O2">
            <v>38</v>
          </cell>
          <cell r="P2">
            <v>26509</v>
          </cell>
          <cell r="Q2">
            <v>26406</v>
          </cell>
          <cell r="R2">
            <v>100042</v>
          </cell>
          <cell r="S2">
            <v>1013</v>
          </cell>
          <cell r="T2">
            <v>127461</v>
          </cell>
        </row>
        <row r="3">
          <cell r="A3" t="str">
            <v>Panchthar</v>
          </cell>
          <cell r="B3">
            <v>2</v>
          </cell>
          <cell r="C3">
            <v>1</v>
          </cell>
          <cell r="D3">
            <v>1</v>
          </cell>
          <cell r="E3">
            <v>2</v>
          </cell>
          <cell r="F3">
            <v>1</v>
          </cell>
          <cell r="G3">
            <v>7</v>
          </cell>
          <cell r="H3">
            <v>1</v>
          </cell>
          <cell r="K3">
            <v>8</v>
          </cell>
          <cell r="L3">
            <v>1241</v>
          </cell>
          <cell r="M3">
            <v>10994</v>
          </cell>
          <cell r="N3">
            <v>30182</v>
          </cell>
          <cell r="O3">
            <v>20</v>
          </cell>
          <cell r="P3">
            <v>41196</v>
          </cell>
          <cell r="Q3">
            <v>49201</v>
          </cell>
          <cell r="R3">
            <v>141290</v>
          </cell>
          <cell r="S3">
            <v>1326</v>
          </cell>
          <cell r="T3">
            <v>191817</v>
          </cell>
        </row>
        <row r="4">
          <cell r="A4" t="str">
            <v>Ilam</v>
          </cell>
          <cell r="B4">
            <v>3</v>
          </cell>
          <cell r="C4">
            <v>1</v>
          </cell>
          <cell r="D4">
            <v>1</v>
          </cell>
          <cell r="E4">
            <v>2</v>
          </cell>
          <cell r="F4">
            <v>1</v>
          </cell>
          <cell r="G4">
            <v>6</v>
          </cell>
          <cell r="H4">
            <v>4</v>
          </cell>
          <cell r="K4">
            <v>10</v>
          </cell>
          <cell r="L4">
            <v>1703</v>
          </cell>
          <cell r="M4">
            <v>38794</v>
          </cell>
          <cell r="N4">
            <v>25683</v>
          </cell>
          <cell r="O4">
            <v>25</v>
          </cell>
          <cell r="P4">
            <v>64502</v>
          </cell>
          <cell r="Q4">
            <v>170746</v>
          </cell>
          <cell r="R4">
            <v>117186</v>
          </cell>
          <cell r="S4">
            <v>2322</v>
          </cell>
          <cell r="T4">
            <v>290254</v>
          </cell>
        </row>
        <row r="5">
          <cell r="A5" t="str">
            <v>Jhapa</v>
          </cell>
          <cell r="B5">
            <v>4</v>
          </cell>
          <cell r="C5">
            <v>1</v>
          </cell>
          <cell r="D5">
            <v>1</v>
          </cell>
          <cell r="E5">
            <v>3</v>
          </cell>
          <cell r="F5">
            <v>1</v>
          </cell>
          <cell r="G5">
            <v>7</v>
          </cell>
          <cell r="H5">
            <v>8</v>
          </cell>
          <cell r="K5">
            <v>15</v>
          </cell>
          <cell r="L5">
            <v>1606</v>
          </cell>
          <cell r="M5">
            <v>127837</v>
          </cell>
          <cell r="N5">
            <v>56547</v>
          </cell>
          <cell r="O5">
            <v>168</v>
          </cell>
          <cell r="P5">
            <v>184552</v>
          </cell>
          <cell r="Q5">
            <v>552225</v>
          </cell>
          <cell r="R5">
            <v>255709</v>
          </cell>
          <cell r="S5">
            <v>4716</v>
          </cell>
          <cell r="T5">
            <v>812650</v>
          </cell>
        </row>
        <row r="6">
          <cell r="A6" t="str">
            <v>Morang</v>
          </cell>
          <cell r="B6">
            <v>5</v>
          </cell>
          <cell r="C6">
            <v>2</v>
          </cell>
          <cell r="D6">
            <v>1</v>
          </cell>
          <cell r="E6">
            <v>3</v>
          </cell>
          <cell r="F6">
            <v>1</v>
          </cell>
          <cell r="G6">
            <v>8</v>
          </cell>
          <cell r="H6">
            <v>8</v>
          </cell>
          <cell r="I6">
            <v>1</v>
          </cell>
          <cell r="K6">
            <v>17</v>
          </cell>
          <cell r="L6">
            <v>1855</v>
          </cell>
          <cell r="M6">
            <v>150097</v>
          </cell>
          <cell r="N6">
            <v>63773</v>
          </cell>
          <cell r="O6">
            <v>127</v>
          </cell>
          <cell r="P6">
            <v>213997</v>
          </cell>
          <cell r="Q6">
            <v>667105</v>
          </cell>
          <cell r="R6">
            <v>292463</v>
          </cell>
          <cell r="S6">
            <v>5802</v>
          </cell>
          <cell r="T6">
            <v>965370</v>
          </cell>
        </row>
        <row r="7">
          <cell r="A7" t="str">
            <v>Sunsari</v>
          </cell>
          <cell r="B7">
            <v>6</v>
          </cell>
          <cell r="C7">
            <v>2</v>
          </cell>
          <cell r="D7">
            <v>1</v>
          </cell>
          <cell r="E7">
            <v>3</v>
          </cell>
          <cell r="F7">
            <v>1</v>
          </cell>
          <cell r="G7">
            <v>6</v>
          </cell>
          <cell r="H7">
            <v>4</v>
          </cell>
          <cell r="J7">
            <v>2</v>
          </cell>
          <cell r="K7">
            <v>12</v>
          </cell>
          <cell r="L7">
            <v>1257</v>
          </cell>
          <cell r="M7">
            <v>120443</v>
          </cell>
          <cell r="N7">
            <v>41836</v>
          </cell>
          <cell r="O7">
            <v>128</v>
          </cell>
          <cell r="P7">
            <v>162407</v>
          </cell>
          <cell r="Q7">
            <v>527160</v>
          </cell>
          <cell r="R7">
            <v>226084</v>
          </cell>
          <cell r="S7">
            <v>10243</v>
          </cell>
          <cell r="T7">
            <v>763487</v>
          </cell>
        </row>
        <row r="8">
          <cell r="A8" t="str">
            <v>Dhankuta</v>
          </cell>
          <cell r="B8">
            <v>7</v>
          </cell>
          <cell r="C8">
            <v>2</v>
          </cell>
          <cell r="D8">
            <v>1</v>
          </cell>
          <cell r="E8">
            <v>2</v>
          </cell>
          <cell r="F8">
            <v>1</v>
          </cell>
          <cell r="G8">
            <v>4</v>
          </cell>
          <cell r="H8">
            <v>3</v>
          </cell>
          <cell r="K8">
            <v>7</v>
          </cell>
          <cell r="L8">
            <v>891</v>
          </cell>
          <cell r="M8">
            <v>19919</v>
          </cell>
          <cell r="N8">
            <v>17697</v>
          </cell>
          <cell r="O8">
            <v>21</v>
          </cell>
          <cell r="P8">
            <v>37637</v>
          </cell>
          <cell r="Q8">
            <v>83497</v>
          </cell>
          <cell r="R8">
            <v>77901</v>
          </cell>
          <cell r="S8">
            <v>2014</v>
          </cell>
          <cell r="T8">
            <v>163412</v>
          </cell>
        </row>
        <row r="9">
          <cell r="A9" t="str">
            <v>Terhathum</v>
          </cell>
          <cell r="B9">
            <v>8</v>
          </cell>
          <cell r="C9">
            <v>2</v>
          </cell>
          <cell r="D9">
            <v>1</v>
          </cell>
          <cell r="E9">
            <v>2</v>
          </cell>
          <cell r="F9">
            <v>1</v>
          </cell>
          <cell r="G9">
            <v>4</v>
          </cell>
          <cell r="H9">
            <v>2</v>
          </cell>
          <cell r="K9">
            <v>6</v>
          </cell>
          <cell r="L9">
            <v>679</v>
          </cell>
          <cell r="M9">
            <v>8272</v>
          </cell>
          <cell r="N9">
            <v>13812</v>
          </cell>
          <cell r="O9">
            <v>10</v>
          </cell>
          <cell r="P9">
            <v>22094</v>
          </cell>
          <cell r="Q9">
            <v>36593</v>
          </cell>
          <cell r="R9">
            <v>64240</v>
          </cell>
          <cell r="S9">
            <v>744</v>
          </cell>
          <cell r="T9">
            <v>101577</v>
          </cell>
        </row>
        <row r="10">
          <cell r="A10" t="str">
            <v>Sankhuwasabha</v>
          </cell>
          <cell r="B10">
            <v>9</v>
          </cell>
          <cell r="C10">
            <v>2</v>
          </cell>
          <cell r="D10">
            <v>1</v>
          </cell>
          <cell r="E10">
            <v>1</v>
          </cell>
          <cell r="F10">
            <v>1</v>
          </cell>
          <cell r="G10">
            <v>5</v>
          </cell>
          <cell r="H10">
            <v>5</v>
          </cell>
          <cell r="K10">
            <v>10</v>
          </cell>
          <cell r="L10">
            <v>3480</v>
          </cell>
          <cell r="M10">
            <v>24192</v>
          </cell>
          <cell r="N10">
            <v>10423</v>
          </cell>
          <cell r="O10">
            <v>9</v>
          </cell>
          <cell r="P10">
            <v>34624</v>
          </cell>
          <cell r="Q10">
            <v>108711</v>
          </cell>
          <cell r="R10">
            <v>49511</v>
          </cell>
          <cell r="S10">
            <v>520</v>
          </cell>
          <cell r="T10">
            <v>158742</v>
          </cell>
        </row>
        <row r="11">
          <cell r="A11" t="str">
            <v>Bhojpur</v>
          </cell>
          <cell r="B11">
            <v>10</v>
          </cell>
          <cell r="C11">
            <v>2</v>
          </cell>
          <cell r="D11">
            <v>1</v>
          </cell>
          <cell r="E11">
            <v>2</v>
          </cell>
          <cell r="F11">
            <v>1</v>
          </cell>
          <cell r="G11">
            <v>7</v>
          </cell>
          <cell r="H11">
            <v>2</v>
          </cell>
          <cell r="K11">
            <v>9</v>
          </cell>
          <cell r="L11">
            <v>1507</v>
          </cell>
          <cell r="M11">
            <v>13270</v>
          </cell>
          <cell r="N11">
            <v>26123</v>
          </cell>
          <cell r="O11">
            <v>26</v>
          </cell>
          <cell r="P11">
            <v>39419</v>
          </cell>
          <cell r="Q11">
            <v>58810</v>
          </cell>
          <cell r="R11">
            <v>122415</v>
          </cell>
          <cell r="S11">
            <v>1234</v>
          </cell>
          <cell r="T11">
            <v>182459</v>
          </cell>
        </row>
        <row r="12">
          <cell r="A12" t="str">
            <v>Solukhumbu</v>
          </cell>
          <cell r="B12">
            <v>11</v>
          </cell>
          <cell r="C12">
            <v>3</v>
          </cell>
          <cell r="D12">
            <v>1</v>
          </cell>
          <cell r="E12">
            <v>1</v>
          </cell>
          <cell r="F12">
            <v>1</v>
          </cell>
          <cell r="G12">
            <v>7</v>
          </cell>
          <cell r="H12">
            <v>1</v>
          </cell>
          <cell r="K12">
            <v>8</v>
          </cell>
          <cell r="L12">
            <v>3312</v>
          </cell>
          <cell r="M12">
            <v>4980</v>
          </cell>
          <cell r="N12">
            <v>18778</v>
          </cell>
          <cell r="O12">
            <v>27</v>
          </cell>
          <cell r="P12">
            <v>23785</v>
          </cell>
          <cell r="Q12">
            <v>20399</v>
          </cell>
          <cell r="R12">
            <v>84720</v>
          </cell>
          <cell r="S12">
            <v>767</v>
          </cell>
          <cell r="T12">
            <v>105886</v>
          </cell>
        </row>
        <row r="13">
          <cell r="A13" t="str">
            <v>Okhaldhunga</v>
          </cell>
          <cell r="B13">
            <v>12</v>
          </cell>
          <cell r="C13">
            <v>3</v>
          </cell>
          <cell r="D13">
            <v>1</v>
          </cell>
          <cell r="E13">
            <v>2</v>
          </cell>
          <cell r="F13">
            <v>1</v>
          </cell>
          <cell r="G13">
            <v>7</v>
          </cell>
          <cell r="H13">
            <v>1</v>
          </cell>
          <cell r="K13">
            <v>8</v>
          </cell>
          <cell r="L13">
            <v>1074</v>
          </cell>
          <cell r="M13">
            <v>6994</v>
          </cell>
          <cell r="N13">
            <v>25472</v>
          </cell>
          <cell r="O13">
            <v>36</v>
          </cell>
          <cell r="P13">
            <v>32502</v>
          </cell>
          <cell r="Q13">
            <v>27995</v>
          </cell>
          <cell r="R13">
            <v>118829</v>
          </cell>
          <cell r="S13">
            <v>1160</v>
          </cell>
          <cell r="T13">
            <v>147984</v>
          </cell>
        </row>
        <row r="14">
          <cell r="A14" t="str">
            <v>Khotang</v>
          </cell>
          <cell r="B14">
            <v>13</v>
          </cell>
          <cell r="C14">
            <v>3</v>
          </cell>
          <cell r="D14">
            <v>1</v>
          </cell>
          <cell r="E14">
            <v>2</v>
          </cell>
          <cell r="F14">
            <v>1</v>
          </cell>
          <cell r="G14">
            <v>8</v>
          </cell>
          <cell r="H14">
            <v>2</v>
          </cell>
          <cell r="K14">
            <v>10</v>
          </cell>
          <cell r="L14">
            <v>1591</v>
          </cell>
          <cell r="M14">
            <v>15888</v>
          </cell>
          <cell r="N14">
            <v>26759</v>
          </cell>
          <cell r="O14">
            <v>17</v>
          </cell>
          <cell r="P14">
            <v>42664</v>
          </cell>
          <cell r="Q14">
            <v>76435</v>
          </cell>
          <cell r="R14">
            <v>128790</v>
          </cell>
          <cell r="S14">
            <v>1087</v>
          </cell>
          <cell r="T14">
            <v>206312</v>
          </cell>
        </row>
        <row r="15">
          <cell r="A15" t="str">
            <v>Udayapur</v>
          </cell>
          <cell r="B15">
            <v>14</v>
          </cell>
          <cell r="C15">
            <v>3</v>
          </cell>
          <cell r="D15">
            <v>1</v>
          </cell>
          <cell r="E15">
            <v>2</v>
          </cell>
          <cell r="F15">
            <v>1</v>
          </cell>
          <cell r="G15">
            <v>4</v>
          </cell>
          <cell r="H15">
            <v>4</v>
          </cell>
          <cell r="K15">
            <v>8</v>
          </cell>
          <cell r="L15">
            <v>2063</v>
          </cell>
          <cell r="M15">
            <v>50650</v>
          </cell>
          <cell r="N15">
            <v>15864</v>
          </cell>
          <cell r="O15">
            <v>43</v>
          </cell>
          <cell r="P15">
            <v>66557</v>
          </cell>
          <cell r="Q15">
            <v>234663</v>
          </cell>
          <cell r="R15">
            <v>80766</v>
          </cell>
          <cell r="S15">
            <v>2103</v>
          </cell>
          <cell r="T15">
            <v>317532</v>
          </cell>
        </row>
        <row r="16">
          <cell r="A16" t="str">
            <v>Saptari</v>
          </cell>
          <cell r="B16">
            <v>15</v>
          </cell>
          <cell r="C16">
            <v>3</v>
          </cell>
          <cell r="D16">
            <v>2</v>
          </cell>
          <cell r="E16">
            <v>3</v>
          </cell>
          <cell r="F16">
            <v>1</v>
          </cell>
          <cell r="G16">
            <v>9</v>
          </cell>
          <cell r="H16">
            <v>9</v>
          </cell>
          <cell r="K16">
            <v>18</v>
          </cell>
          <cell r="L16">
            <v>1363</v>
          </cell>
          <cell r="M16">
            <v>76433</v>
          </cell>
          <cell r="N16">
            <v>44631</v>
          </cell>
          <cell r="O16">
            <v>34</v>
          </cell>
          <cell r="P16">
            <v>121098</v>
          </cell>
          <cell r="Q16">
            <v>399335</v>
          </cell>
          <cell r="R16">
            <v>238509</v>
          </cell>
          <cell r="S16">
            <v>1440</v>
          </cell>
          <cell r="T16">
            <v>639284</v>
          </cell>
        </row>
        <row r="17">
          <cell r="A17" t="str">
            <v>Siraha</v>
          </cell>
          <cell r="B17">
            <v>16</v>
          </cell>
          <cell r="C17">
            <v>3</v>
          </cell>
          <cell r="D17">
            <v>2</v>
          </cell>
          <cell r="E17">
            <v>3</v>
          </cell>
          <cell r="F17">
            <v>1</v>
          </cell>
          <cell r="G17">
            <v>9</v>
          </cell>
          <cell r="H17">
            <v>8</v>
          </cell>
          <cell r="K17">
            <v>17</v>
          </cell>
          <cell r="L17">
            <v>1188</v>
          </cell>
          <cell r="M17">
            <v>83072</v>
          </cell>
          <cell r="N17">
            <v>34857</v>
          </cell>
          <cell r="O17">
            <v>33</v>
          </cell>
          <cell r="P17">
            <v>117962</v>
          </cell>
          <cell r="Q17">
            <v>439934</v>
          </cell>
          <cell r="R17">
            <v>195693</v>
          </cell>
          <cell r="S17">
            <v>1701</v>
          </cell>
          <cell r="T17">
            <v>637328</v>
          </cell>
        </row>
        <row r="18">
          <cell r="A18" t="str">
            <v>Dhanusa</v>
          </cell>
          <cell r="B18">
            <v>17</v>
          </cell>
          <cell r="C18">
            <v>4</v>
          </cell>
          <cell r="D18">
            <v>2</v>
          </cell>
          <cell r="E18">
            <v>3</v>
          </cell>
          <cell r="F18">
            <v>2</v>
          </cell>
          <cell r="G18">
            <v>6</v>
          </cell>
          <cell r="H18">
            <v>11</v>
          </cell>
          <cell r="J18">
            <v>1</v>
          </cell>
          <cell r="K18">
            <v>18</v>
          </cell>
          <cell r="L18">
            <v>1180</v>
          </cell>
          <cell r="M18">
            <v>113248</v>
          </cell>
          <cell r="N18">
            <v>24977</v>
          </cell>
          <cell r="O18">
            <v>24</v>
          </cell>
          <cell r="P18">
            <v>138249</v>
          </cell>
          <cell r="Q18">
            <v>609108</v>
          </cell>
          <cell r="R18">
            <v>144574</v>
          </cell>
          <cell r="S18">
            <v>1095</v>
          </cell>
          <cell r="T18">
            <v>754777</v>
          </cell>
        </row>
        <row r="19">
          <cell r="A19" t="str">
            <v>Mahottari</v>
          </cell>
          <cell r="B19">
            <v>18</v>
          </cell>
          <cell r="C19">
            <v>4</v>
          </cell>
          <cell r="D19">
            <v>2</v>
          </cell>
          <cell r="E19">
            <v>3</v>
          </cell>
          <cell r="F19">
            <v>2</v>
          </cell>
          <cell r="G19">
            <v>5</v>
          </cell>
          <cell r="H19">
            <v>10</v>
          </cell>
          <cell r="K19">
            <v>15</v>
          </cell>
          <cell r="L19">
            <v>1002</v>
          </cell>
          <cell r="M19">
            <v>83415</v>
          </cell>
          <cell r="N19">
            <v>27883</v>
          </cell>
          <cell r="O19">
            <v>18</v>
          </cell>
          <cell r="P19">
            <v>111316</v>
          </cell>
          <cell r="Q19">
            <v>460400</v>
          </cell>
          <cell r="R19">
            <v>164807</v>
          </cell>
          <cell r="S19">
            <v>2373</v>
          </cell>
          <cell r="T19">
            <v>627580</v>
          </cell>
        </row>
        <row r="20">
          <cell r="A20" t="str">
            <v>Sarlahi</v>
          </cell>
          <cell r="B20">
            <v>19</v>
          </cell>
          <cell r="C20">
            <v>4</v>
          </cell>
          <cell r="D20">
            <v>2</v>
          </cell>
          <cell r="E20">
            <v>3</v>
          </cell>
          <cell r="F20">
            <v>2</v>
          </cell>
          <cell r="G20">
            <v>9</v>
          </cell>
          <cell r="H20">
            <v>11</v>
          </cell>
          <cell r="K20">
            <v>20</v>
          </cell>
          <cell r="L20">
            <v>1259</v>
          </cell>
          <cell r="M20">
            <v>94548</v>
          </cell>
          <cell r="N20">
            <v>38255</v>
          </cell>
          <cell r="O20">
            <v>41</v>
          </cell>
          <cell r="P20">
            <v>132844</v>
          </cell>
          <cell r="Q20">
            <v>528652</v>
          </cell>
          <cell r="R20">
            <v>240678</v>
          </cell>
          <cell r="S20">
            <v>399</v>
          </cell>
          <cell r="T20">
            <v>769729</v>
          </cell>
        </row>
        <row r="21">
          <cell r="A21" t="str">
            <v>Rautahat</v>
          </cell>
          <cell r="B21">
            <v>20</v>
          </cell>
          <cell r="C21">
            <v>6</v>
          </cell>
          <cell r="D21">
            <v>2</v>
          </cell>
          <cell r="E21">
            <v>3</v>
          </cell>
          <cell r="F21">
            <v>2</v>
          </cell>
          <cell r="G21">
            <v>2</v>
          </cell>
          <cell r="H21">
            <v>16</v>
          </cell>
          <cell r="K21">
            <v>18</v>
          </cell>
          <cell r="L21">
            <v>1126</v>
          </cell>
          <cell r="M21">
            <v>99064</v>
          </cell>
          <cell r="N21">
            <v>7588</v>
          </cell>
          <cell r="O21">
            <v>16</v>
          </cell>
          <cell r="P21">
            <v>106668</v>
          </cell>
          <cell r="Q21">
            <v>639476</v>
          </cell>
          <cell r="R21">
            <v>46583</v>
          </cell>
          <cell r="S21">
            <v>663</v>
          </cell>
          <cell r="T21">
            <v>686722</v>
          </cell>
        </row>
        <row r="22">
          <cell r="A22" t="str">
            <v>Bara</v>
          </cell>
          <cell r="B22">
            <v>21</v>
          </cell>
          <cell r="C22">
            <v>6</v>
          </cell>
          <cell r="D22">
            <v>2</v>
          </cell>
          <cell r="E22">
            <v>3</v>
          </cell>
          <cell r="F22">
            <v>2</v>
          </cell>
          <cell r="G22">
            <v>9</v>
          </cell>
          <cell r="H22">
            <v>5</v>
          </cell>
          <cell r="J22">
            <v>2</v>
          </cell>
          <cell r="K22">
            <v>16</v>
          </cell>
          <cell r="L22">
            <v>1190</v>
          </cell>
          <cell r="M22">
            <v>75205</v>
          </cell>
          <cell r="N22">
            <v>33395</v>
          </cell>
          <cell r="O22">
            <v>35</v>
          </cell>
          <cell r="P22">
            <v>108635</v>
          </cell>
          <cell r="Q22">
            <v>454567</v>
          </cell>
          <cell r="R22">
            <v>231264</v>
          </cell>
          <cell r="S22">
            <v>1877</v>
          </cell>
          <cell r="T22">
            <v>687708</v>
          </cell>
        </row>
        <row r="23">
          <cell r="A23" t="str">
            <v>Parsa</v>
          </cell>
          <cell r="B23">
            <v>22</v>
          </cell>
          <cell r="C23">
            <v>6</v>
          </cell>
          <cell r="D23">
            <v>2</v>
          </cell>
          <cell r="E23">
            <v>3</v>
          </cell>
          <cell r="F23">
            <v>2</v>
          </cell>
          <cell r="G23">
            <v>10</v>
          </cell>
          <cell r="H23">
            <v>3</v>
          </cell>
          <cell r="I23">
            <v>1</v>
          </cell>
          <cell r="K23">
            <v>14</v>
          </cell>
          <cell r="L23">
            <v>1353</v>
          </cell>
          <cell r="M23">
            <v>56254</v>
          </cell>
          <cell r="N23">
            <v>39262</v>
          </cell>
          <cell r="O23">
            <v>20</v>
          </cell>
          <cell r="P23">
            <v>95536</v>
          </cell>
          <cell r="Q23">
            <v>352087</v>
          </cell>
          <cell r="R23">
            <v>245682</v>
          </cell>
          <cell r="S23">
            <v>3248</v>
          </cell>
          <cell r="T23">
            <v>601017</v>
          </cell>
        </row>
        <row r="24">
          <cell r="A24" t="str">
            <v>Sindhuli</v>
          </cell>
          <cell r="B24">
            <v>23</v>
          </cell>
          <cell r="C24">
            <v>4</v>
          </cell>
          <cell r="D24">
            <v>3</v>
          </cell>
          <cell r="E24">
            <v>2</v>
          </cell>
          <cell r="F24">
            <v>2</v>
          </cell>
          <cell r="G24">
            <v>7</v>
          </cell>
          <cell r="H24">
            <v>2</v>
          </cell>
          <cell r="K24">
            <v>9</v>
          </cell>
          <cell r="L24">
            <v>2491</v>
          </cell>
          <cell r="M24">
            <v>27479</v>
          </cell>
          <cell r="N24">
            <v>30065</v>
          </cell>
          <cell r="O24">
            <v>37</v>
          </cell>
          <cell r="P24">
            <v>57581</v>
          </cell>
          <cell r="Q24">
            <v>129688</v>
          </cell>
          <cell r="R24">
            <v>163485</v>
          </cell>
          <cell r="S24">
            <v>3019</v>
          </cell>
          <cell r="T24">
            <v>296192</v>
          </cell>
        </row>
        <row r="25">
          <cell r="A25" t="str">
            <v>Ramechhap</v>
          </cell>
          <cell r="B25">
            <v>24</v>
          </cell>
          <cell r="C25">
            <v>4</v>
          </cell>
          <cell r="D25">
            <v>3</v>
          </cell>
          <cell r="E25">
            <v>2</v>
          </cell>
          <cell r="F25">
            <v>2</v>
          </cell>
          <cell r="G25">
            <v>6</v>
          </cell>
          <cell r="H25">
            <v>2</v>
          </cell>
          <cell r="K25">
            <v>8</v>
          </cell>
          <cell r="L25">
            <v>1546</v>
          </cell>
          <cell r="M25">
            <v>16225</v>
          </cell>
          <cell r="N25">
            <v>27658</v>
          </cell>
          <cell r="O25">
            <v>27</v>
          </cell>
          <cell r="P25">
            <v>43910</v>
          </cell>
          <cell r="Q25">
            <v>74028</v>
          </cell>
          <cell r="R25">
            <v>127395</v>
          </cell>
          <cell r="S25">
            <v>1223</v>
          </cell>
          <cell r="T25">
            <v>202646</v>
          </cell>
        </row>
        <row r="26">
          <cell r="A26" t="str">
            <v>Dolakha</v>
          </cell>
          <cell r="B26">
            <v>25</v>
          </cell>
          <cell r="C26">
            <v>4</v>
          </cell>
          <cell r="D26">
            <v>3</v>
          </cell>
          <cell r="E26">
            <v>1</v>
          </cell>
          <cell r="F26">
            <v>2</v>
          </cell>
          <cell r="G26">
            <v>7</v>
          </cell>
          <cell r="H26">
            <v>2</v>
          </cell>
          <cell r="K26">
            <v>9</v>
          </cell>
          <cell r="L26">
            <v>2191</v>
          </cell>
          <cell r="M26">
            <v>12493</v>
          </cell>
          <cell r="N26">
            <v>33165</v>
          </cell>
          <cell r="O26">
            <v>30</v>
          </cell>
          <cell r="P26">
            <v>45688</v>
          </cell>
          <cell r="Q26">
            <v>48001</v>
          </cell>
          <cell r="R26">
            <v>137098</v>
          </cell>
          <cell r="S26">
            <v>1458</v>
          </cell>
          <cell r="T26">
            <v>186557</v>
          </cell>
        </row>
        <row r="27">
          <cell r="A27" t="str">
            <v>Sindhupalchok</v>
          </cell>
          <cell r="B27">
            <v>26</v>
          </cell>
          <cell r="C27">
            <v>5</v>
          </cell>
          <cell r="D27">
            <v>3</v>
          </cell>
          <cell r="E27">
            <v>1</v>
          </cell>
          <cell r="F27">
            <v>2</v>
          </cell>
          <cell r="G27">
            <v>9</v>
          </cell>
          <cell r="H27">
            <v>3</v>
          </cell>
          <cell r="K27">
            <v>12</v>
          </cell>
          <cell r="L27">
            <v>2542</v>
          </cell>
          <cell r="M27">
            <v>27228</v>
          </cell>
          <cell r="N27">
            <v>39407</v>
          </cell>
          <cell r="O27">
            <v>53</v>
          </cell>
          <cell r="P27">
            <v>66688</v>
          </cell>
          <cell r="Q27">
            <v>118375</v>
          </cell>
          <cell r="R27">
            <v>167395</v>
          </cell>
          <cell r="S27">
            <v>2028</v>
          </cell>
          <cell r="T27">
            <v>287798</v>
          </cell>
        </row>
        <row r="28">
          <cell r="A28" t="str">
            <v>Kavrepalanchok</v>
          </cell>
          <cell r="B28">
            <v>27</v>
          </cell>
          <cell r="C28">
            <v>5</v>
          </cell>
          <cell r="D28">
            <v>3</v>
          </cell>
          <cell r="E28">
            <v>2</v>
          </cell>
          <cell r="F28">
            <v>2</v>
          </cell>
          <cell r="G28">
            <v>7</v>
          </cell>
          <cell r="H28">
            <v>6</v>
          </cell>
          <cell r="K28">
            <v>13</v>
          </cell>
          <cell r="L28">
            <v>1396</v>
          </cell>
          <cell r="M28">
            <v>51819</v>
          </cell>
          <cell r="N28">
            <v>28832</v>
          </cell>
          <cell r="O28">
            <v>69</v>
          </cell>
          <cell r="P28">
            <v>80720</v>
          </cell>
          <cell r="Q28">
            <v>234560</v>
          </cell>
          <cell r="R28">
            <v>140661</v>
          </cell>
          <cell r="S28">
            <v>6716</v>
          </cell>
          <cell r="T28">
            <v>381937</v>
          </cell>
        </row>
        <row r="29">
          <cell r="A29" t="str">
            <v>Lalitpur</v>
          </cell>
          <cell r="B29">
            <v>28</v>
          </cell>
          <cell r="C29">
            <v>5</v>
          </cell>
          <cell r="D29">
            <v>3</v>
          </cell>
          <cell r="E29">
            <v>2</v>
          </cell>
          <cell r="F29">
            <v>2</v>
          </cell>
          <cell r="G29">
            <v>3</v>
          </cell>
          <cell r="H29">
            <v>2</v>
          </cell>
          <cell r="I29">
            <v>1</v>
          </cell>
          <cell r="K29">
            <v>6</v>
          </cell>
          <cell r="L29">
            <v>385</v>
          </cell>
          <cell r="M29">
            <v>102948</v>
          </cell>
          <cell r="N29">
            <v>6557</v>
          </cell>
          <cell r="O29">
            <v>292</v>
          </cell>
          <cell r="P29">
            <v>109797</v>
          </cell>
          <cell r="Q29">
            <v>425395</v>
          </cell>
          <cell r="R29">
            <v>32211</v>
          </cell>
          <cell r="S29">
            <v>10526</v>
          </cell>
          <cell r="T29">
            <v>468132</v>
          </cell>
        </row>
        <row r="30">
          <cell r="A30" t="str">
            <v>Bhaktapur</v>
          </cell>
          <cell r="B30">
            <v>29</v>
          </cell>
          <cell r="C30">
            <v>5</v>
          </cell>
          <cell r="D30">
            <v>3</v>
          </cell>
          <cell r="E30">
            <v>2</v>
          </cell>
          <cell r="F30">
            <v>2</v>
          </cell>
          <cell r="H30">
            <v>4</v>
          </cell>
          <cell r="K30">
            <v>4</v>
          </cell>
          <cell r="L30">
            <v>119</v>
          </cell>
          <cell r="M30">
            <v>68557</v>
          </cell>
          <cell r="N30">
            <v>0</v>
          </cell>
          <cell r="O30">
            <v>79</v>
          </cell>
          <cell r="P30">
            <v>68636</v>
          </cell>
          <cell r="Q30">
            <v>298704</v>
          </cell>
          <cell r="R30">
            <v>0</v>
          </cell>
          <cell r="S30">
            <v>5947</v>
          </cell>
          <cell r="T30">
            <v>304651</v>
          </cell>
        </row>
        <row r="31">
          <cell r="A31" t="str">
            <v>Kathmandu</v>
          </cell>
          <cell r="B31">
            <v>30</v>
          </cell>
          <cell r="C31">
            <v>5</v>
          </cell>
          <cell r="D31">
            <v>3</v>
          </cell>
          <cell r="E31">
            <v>2</v>
          </cell>
          <cell r="F31">
            <v>2</v>
          </cell>
          <cell r="H31">
            <v>10</v>
          </cell>
          <cell r="I31">
            <v>1</v>
          </cell>
          <cell r="K31">
            <v>11</v>
          </cell>
          <cell r="L31">
            <v>395</v>
          </cell>
          <cell r="M31">
            <v>435544</v>
          </cell>
          <cell r="N31">
            <v>0</v>
          </cell>
          <cell r="O31">
            <v>800</v>
          </cell>
          <cell r="P31">
            <v>436344</v>
          </cell>
          <cell r="Q31">
            <v>1699289</v>
          </cell>
          <cell r="R31">
            <v>0</v>
          </cell>
          <cell r="S31">
            <v>44951</v>
          </cell>
          <cell r="T31">
            <v>1744240</v>
          </cell>
        </row>
        <row r="32">
          <cell r="A32" t="str">
            <v>Nuwakot</v>
          </cell>
          <cell r="B32">
            <v>31</v>
          </cell>
          <cell r="C32">
            <v>5</v>
          </cell>
          <cell r="D32">
            <v>3</v>
          </cell>
          <cell r="E32">
            <v>2</v>
          </cell>
          <cell r="F32">
            <v>2</v>
          </cell>
          <cell r="G32">
            <v>10</v>
          </cell>
          <cell r="H32">
            <v>2</v>
          </cell>
          <cell r="K32">
            <v>12</v>
          </cell>
          <cell r="L32">
            <v>1121</v>
          </cell>
          <cell r="M32">
            <v>20604</v>
          </cell>
          <cell r="N32">
            <v>38590</v>
          </cell>
          <cell r="O32">
            <v>21</v>
          </cell>
          <cell r="P32">
            <v>59215</v>
          </cell>
          <cell r="Q32">
            <v>95049</v>
          </cell>
          <cell r="R32">
            <v>180726</v>
          </cell>
          <cell r="S32">
            <v>1696</v>
          </cell>
          <cell r="T32">
            <v>277471</v>
          </cell>
        </row>
        <row r="33">
          <cell r="A33" t="str">
            <v>Rasuwa</v>
          </cell>
          <cell r="B33">
            <v>32</v>
          </cell>
          <cell r="C33">
            <v>5</v>
          </cell>
          <cell r="D33">
            <v>3</v>
          </cell>
          <cell r="E33">
            <v>1</v>
          </cell>
          <cell r="F33">
            <v>2</v>
          </cell>
          <cell r="G33">
            <v>5</v>
          </cell>
          <cell r="H33">
            <v>0</v>
          </cell>
          <cell r="K33">
            <v>5</v>
          </cell>
          <cell r="L33">
            <v>1544</v>
          </cell>
          <cell r="M33">
            <v>0</v>
          </cell>
          <cell r="N33">
            <v>9741</v>
          </cell>
          <cell r="O33">
            <v>37</v>
          </cell>
          <cell r="P33">
            <v>9778</v>
          </cell>
          <cell r="Q33">
            <v>0</v>
          </cell>
          <cell r="R33">
            <v>42133</v>
          </cell>
          <cell r="S33">
            <v>1167</v>
          </cell>
          <cell r="T33">
            <v>43300</v>
          </cell>
        </row>
        <row r="34">
          <cell r="A34" t="str">
            <v>Dhading</v>
          </cell>
          <cell r="B34">
            <v>33</v>
          </cell>
          <cell r="C34">
            <v>5</v>
          </cell>
          <cell r="D34">
            <v>3</v>
          </cell>
          <cell r="E34">
            <v>2</v>
          </cell>
          <cell r="F34">
            <v>2</v>
          </cell>
          <cell r="G34">
            <v>11</v>
          </cell>
          <cell r="H34">
            <v>2</v>
          </cell>
          <cell r="K34">
            <v>13</v>
          </cell>
          <cell r="L34">
            <v>1926</v>
          </cell>
          <cell r="M34">
            <v>20743</v>
          </cell>
          <cell r="N34">
            <v>53099</v>
          </cell>
          <cell r="O34">
            <v>9</v>
          </cell>
          <cell r="P34">
            <v>73851</v>
          </cell>
          <cell r="Q34">
            <v>89544</v>
          </cell>
          <cell r="R34">
            <v>244748</v>
          </cell>
          <cell r="S34">
            <v>1775</v>
          </cell>
          <cell r="T34">
            <v>336067</v>
          </cell>
        </row>
        <row r="35">
          <cell r="A35" t="str">
            <v>Makwanpur</v>
          </cell>
          <cell r="B35">
            <v>34</v>
          </cell>
          <cell r="C35">
            <v>6</v>
          </cell>
          <cell r="D35">
            <v>3</v>
          </cell>
          <cell r="E35">
            <v>2</v>
          </cell>
          <cell r="F35">
            <v>2</v>
          </cell>
          <cell r="G35">
            <v>8</v>
          </cell>
          <cell r="H35">
            <v>1</v>
          </cell>
          <cell r="J35">
            <v>1</v>
          </cell>
          <cell r="K35">
            <v>10</v>
          </cell>
          <cell r="L35">
            <v>2426</v>
          </cell>
          <cell r="M35">
            <v>43198</v>
          </cell>
          <cell r="N35">
            <v>42847</v>
          </cell>
          <cell r="O35">
            <v>82</v>
          </cell>
          <cell r="P35">
            <v>86127</v>
          </cell>
          <cell r="Q35">
            <v>194498</v>
          </cell>
          <cell r="R35">
            <v>221103</v>
          </cell>
          <cell r="S35">
            <v>4876</v>
          </cell>
          <cell r="T35">
            <v>420477</v>
          </cell>
        </row>
        <row r="36">
          <cell r="A36" t="str">
            <v>Chitawan</v>
          </cell>
          <cell r="B36">
            <v>35</v>
          </cell>
          <cell r="C36">
            <v>6</v>
          </cell>
          <cell r="D36">
            <v>3</v>
          </cell>
          <cell r="E36">
            <v>3</v>
          </cell>
          <cell r="F36">
            <v>2</v>
          </cell>
          <cell r="G36">
            <v>1</v>
          </cell>
          <cell r="H36">
            <v>5</v>
          </cell>
          <cell r="I36">
            <v>1</v>
          </cell>
          <cell r="K36">
            <v>7</v>
          </cell>
          <cell r="L36">
            <v>2218</v>
          </cell>
          <cell r="M36">
            <v>127567</v>
          </cell>
          <cell r="N36">
            <v>4778</v>
          </cell>
          <cell r="O36">
            <v>117</v>
          </cell>
          <cell r="P36">
            <v>132462</v>
          </cell>
          <cell r="Q36">
            <v>544730</v>
          </cell>
          <cell r="R36">
            <v>25002</v>
          </cell>
          <cell r="S36">
            <v>10252</v>
          </cell>
          <cell r="T36">
            <v>579984</v>
          </cell>
        </row>
        <row r="37">
          <cell r="A37" t="str">
            <v>Gorkha</v>
          </cell>
          <cell r="B37">
            <v>36</v>
          </cell>
          <cell r="C37">
            <v>7</v>
          </cell>
          <cell r="D37">
            <v>4</v>
          </cell>
          <cell r="E37">
            <v>2</v>
          </cell>
          <cell r="F37">
            <v>3</v>
          </cell>
          <cell r="G37">
            <v>9</v>
          </cell>
          <cell r="H37">
            <v>2</v>
          </cell>
          <cell r="K37">
            <v>11</v>
          </cell>
          <cell r="L37">
            <v>3610</v>
          </cell>
          <cell r="M37">
            <v>23051</v>
          </cell>
          <cell r="N37">
            <v>43407</v>
          </cell>
          <cell r="O37">
            <v>48</v>
          </cell>
          <cell r="P37">
            <v>66506</v>
          </cell>
          <cell r="Q37">
            <v>87446</v>
          </cell>
          <cell r="R37">
            <v>181496</v>
          </cell>
          <cell r="S37">
            <v>2119</v>
          </cell>
          <cell r="T37">
            <v>271061</v>
          </cell>
        </row>
        <row r="38">
          <cell r="A38" t="str">
            <v>Lamjung</v>
          </cell>
          <cell r="B38">
            <v>37</v>
          </cell>
          <cell r="C38">
            <v>7</v>
          </cell>
          <cell r="D38">
            <v>4</v>
          </cell>
          <cell r="E38">
            <v>2</v>
          </cell>
          <cell r="F38">
            <v>3</v>
          </cell>
          <cell r="G38">
            <v>4</v>
          </cell>
          <cell r="H38">
            <v>4</v>
          </cell>
          <cell r="K38">
            <v>8</v>
          </cell>
          <cell r="L38">
            <v>1692</v>
          </cell>
          <cell r="M38">
            <v>28260</v>
          </cell>
          <cell r="N38">
            <v>13788</v>
          </cell>
          <cell r="O38">
            <v>31</v>
          </cell>
          <cell r="P38">
            <v>42079</v>
          </cell>
          <cell r="Q38">
            <v>108132</v>
          </cell>
          <cell r="R38">
            <v>58018</v>
          </cell>
          <cell r="S38">
            <v>1574</v>
          </cell>
          <cell r="T38">
            <v>167724</v>
          </cell>
        </row>
        <row r="39">
          <cell r="A39" t="str">
            <v>Tanahu</v>
          </cell>
          <cell r="B39">
            <v>38</v>
          </cell>
          <cell r="C39">
            <v>7</v>
          </cell>
          <cell r="D39">
            <v>4</v>
          </cell>
          <cell r="E39">
            <v>2</v>
          </cell>
          <cell r="F39">
            <v>3</v>
          </cell>
          <cell r="G39">
            <v>6</v>
          </cell>
          <cell r="H39">
            <v>4</v>
          </cell>
          <cell r="K39">
            <v>10</v>
          </cell>
          <cell r="L39">
            <v>1546</v>
          </cell>
          <cell r="M39">
            <v>50107</v>
          </cell>
          <cell r="N39">
            <v>28179</v>
          </cell>
          <cell r="O39">
            <v>23</v>
          </cell>
          <cell r="P39">
            <v>78309</v>
          </cell>
          <cell r="Q39">
            <v>195945</v>
          </cell>
          <cell r="R39">
            <v>124602</v>
          </cell>
          <cell r="S39">
            <v>2741</v>
          </cell>
          <cell r="T39">
            <v>323288</v>
          </cell>
        </row>
        <row r="40">
          <cell r="A40" t="str">
            <v>Syangja</v>
          </cell>
          <cell r="B40">
            <v>39</v>
          </cell>
          <cell r="C40">
            <v>7</v>
          </cell>
          <cell r="D40">
            <v>4</v>
          </cell>
          <cell r="E40">
            <v>2</v>
          </cell>
          <cell r="F40">
            <v>3</v>
          </cell>
          <cell r="G40">
            <v>6</v>
          </cell>
          <cell r="H40">
            <v>5</v>
          </cell>
          <cell r="K40">
            <v>11</v>
          </cell>
          <cell r="L40">
            <v>1164</v>
          </cell>
          <cell r="M40">
            <v>44356</v>
          </cell>
          <cell r="N40">
            <v>24500</v>
          </cell>
          <cell r="O40">
            <v>25</v>
          </cell>
          <cell r="P40">
            <v>68881</v>
          </cell>
          <cell r="Q40">
            <v>185517</v>
          </cell>
          <cell r="R40">
            <v>102583</v>
          </cell>
          <cell r="S40">
            <v>1048</v>
          </cell>
          <cell r="T40">
            <v>289148</v>
          </cell>
        </row>
        <row r="41">
          <cell r="A41" t="str">
            <v>Kaski</v>
          </cell>
          <cell r="B41">
            <v>40</v>
          </cell>
          <cell r="C41">
            <v>7</v>
          </cell>
          <cell r="D41">
            <v>4</v>
          </cell>
          <cell r="E41">
            <v>2</v>
          </cell>
          <cell r="F41">
            <v>3</v>
          </cell>
          <cell r="G41">
            <v>4</v>
          </cell>
          <cell r="H41">
            <v>0</v>
          </cell>
          <cell r="I41">
            <v>1</v>
          </cell>
          <cell r="K41">
            <v>5</v>
          </cell>
          <cell r="L41">
            <v>2017</v>
          </cell>
          <cell r="M41">
            <v>105630</v>
          </cell>
          <cell r="N41">
            <v>19829</v>
          </cell>
          <cell r="O41">
            <v>214</v>
          </cell>
          <cell r="P41">
            <v>125673</v>
          </cell>
          <cell r="Q41">
            <v>402995</v>
          </cell>
          <cell r="R41">
            <v>77957</v>
          </cell>
          <cell r="S41">
            <v>11146</v>
          </cell>
          <cell r="T41">
            <v>492098</v>
          </cell>
        </row>
        <row r="42">
          <cell r="A42" t="str">
            <v>Manang</v>
          </cell>
          <cell r="B42">
            <v>41</v>
          </cell>
          <cell r="C42">
            <v>7</v>
          </cell>
          <cell r="D42">
            <v>4</v>
          </cell>
          <cell r="E42">
            <v>1</v>
          </cell>
          <cell r="F42">
            <v>3</v>
          </cell>
          <cell r="G42">
            <v>4</v>
          </cell>
          <cell r="H42">
            <v>0</v>
          </cell>
          <cell r="K42">
            <v>4</v>
          </cell>
          <cell r="L42">
            <v>2246</v>
          </cell>
          <cell r="M42">
            <v>0</v>
          </cell>
          <cell r="N42">
            <v>1448</v>
          </cell>
          <cell r="O42">
            <v>32</v>
          </cell>
          <cell r="P42">
            <v>1480</v>
          </cell>
          <cell r="Q42">
            <v>0</v>
          </cell>
          <cell r="R42">
            <v>5827</v>
          </cell>
          <cell r="S42">
            <v>711</v>
          </cell>
          <cell r="T42">
            <v>6538</v>
          </cell>
        </row>
        <row r="43">
          <cell r="A43" t="str">
            <v>Mustang</v>
          </cell>
          <cell r="B43">
            <v>42</v>
          </cell>
          <cell r="C43">
            <v>8</v>
          </cell>
          <cell r="D43">
            <v>4</v>
          </cell>
          <cell r="E43">
            <v>1</v>
          </cell>
          <cell r="F43">
            <v>3</v>
          </cell>
          <cell r="G43">
            <v>5</v>
          </cell>
          <cell r="H43">
            <v>0</v>
          </cell>
          <cell r="K43">
            <v>5</v>
          </cell>
          <cell r="L43">
            <v>3573</v>
          </cell>
          <cell r="M43">
            <v>0</v>
          </cell>
          <cell r="N43">
            <v>3305</v>
          </cell>
          <cell r="O43">
            <v>49</v>
          </cell>
          <cell r="P43">
            <v>3354</v>
          </cell>
          <cell r="Q43">
            <v>0</v>
          </cell>
          <cell r="R43">
            <v>11593</v>
          </cell>
          <cell r="S43">
            <v>1859</v>
          </cell>
          <cell r="T43">
            <v>13452</v>
          </cell>
        </row>
        <row r="44">
          <cell r="A44" t="str">
            <v>Myagdi</v>
          </cell>
          <cell r="B44">
            <v>43</v>
          </cell>
          <cell r="C44">
            <v>8</v>
          </cell>
          <cell r="D44">
            <v>4</v>
          </cell>
          <cell r="E44">
            <v>2</v>
          </cell>
          <cell r="F44">
            <v>3</v>
          </cell>
          <cell r="G44">
            <v>5</v>
          </cell>
          <cell r="H44">
            <v>1</v>
          </cell>
          <cell r="K44">
            <v>6</v>
          </cell>
          <cell r="L44">
            <v>2297</v>
          </cell>
          <cell r="M44">
            <v>8652</v>
          </cell>
          <cell r="N44">
            <v>19075</v>
          </cell>
          <cell r="O44">
            <v>35</v>
          </cell>
          <cell r="P44">
            <v>27762</v>
          </cell>
          <cell r="Q44">
            <v>33498</v>
          </cell>
          <cell r="R44">
            <v>78579</v>
          </cell>
          <cell r="S44">
            <v>1564</v>
          </cell>
          <cell r="T44">
            <v>113641</v>
          </cell>
        </row>
        <row r="45">
          <cell r="A45" t="str">
            <v>Parbat</v>
          </cell>
          <cell r="B45">
            <v>44</v>
          </cell>
          <cell r="C45">
            <v>8</v>
          </cell>
          <cell r="D45">
            <v>4</v>
          </cell>
          <cell r="E45">
            <v>2</v>
          </cell>
          <cell r="F45">
            <v>3</v>
          </cell>
          <cell r="G45">
            <v>5</v>
          </cell>
          <cell r="H45">
            <v>2</v>
          </cell>
          <cell r="K45">
            <v>7</v>
          </cell>
          <cell r="L45">
            <v>494</v>
          </cell>
          <cell r="M45">
            <v>16194</v>
          </cell>
          <cell r="N45">
            <v>19504</v>
          </cell>
          <cell r="O45">
            <v>21</v>
          </cell>
          <cell r="P45">
            <v>35719</v>
          </cell>
          <cell r="Q45">
            <v>64287</v>
          </cell>
          <cell r="R45">
            <v>81380</v>
          </cell>
          <cell r="S45">
            <v>923</v>
          </cell>
          <cell r="T45">
            <v>146590</v>
          </cell>
        </row>
        <row r="46">
          <cell r="A46" t="str">
            <v>Baglung</v>
          </cell>
          <cell r="B46">
            <v>45</v>
          </cell>
          <cell r="C46">
            <v>8</v>
          </cell>
          <cell r="D46">
            <v>4</v>
          </cell>
          <cell r="E46">
            <v>2</v>
          </cell>
          <cell r="F46">
            <v>3</v>
          </cell>
          <cell r="G46">
            <v>6</v>
          </cell>
          <cell r="H46">
            <v>4</v>
          </cell>
          <cell r="K46">
            <v>10</v>
          </cell>
          <cell r="L46">
            <v>1784</v>
          </cell>
          <cell r="M46">
            <v>36076</v>
          </cell>
          <cell r="N46">
            <v>25406</v>
          </cell>
          <cell r="O46">
            <v>40</v>
          </cell>
          <cell r="P46">
            <v>61522</v>
          </cell>
          <cell r="Q46">
            <v>149181</v>
          </cell>
          <cell r="R46">
            <v>117449</v>
          </cell>
          <cell r="S46">
            <v>1983</v>
          </cell>
          <cell r="T46">
            <v>268613</v>
          </cell>
        </row>
        <row r="47">
          <cell r="A47" t="str">
            <v>Nawalparasi East</v>
          </cell>
          <cell r="B47">
            <v>46</v>
          </cell>
          <cell r="C47">
            <v>9</v>
          </cell>
          <cell r="D47">
            <v>4</v>
          </cell>
          <cell r="E47">
            <v>3</v>
          </cell>
          <cell r="F47">
            <v>3</v>
          </cell>
          <cell r="G47">
            <v>4</v>
          </cell>
          <cell r="H47">
            <v>4</v>
          </cell>
          <cell r="K47">
            <v>8</v>
          </cell>
          <cell r="L47">
            <v>1152</v>
          </cell>
          <cell r="M47">
            <v>48926</v>
          </cell>
          <cell r="N47">
            <v>17989</v>
          </cell>
          <cell r="O47">
            <v>19</v>
          </cell>
          <cell r="P47">
            <v>66934</v>
          </cell>
          <cell r="Q47">
            <v>218005</v>
          </cell>
          <cell r="R47">
            <v>92864</v>
          </cell>
          <cell r="S47">
            <v>735</v>
          </cell>
          <cell r="T47">
            <v>311604</v>
          </cell>
        </row>
        <row r="48">
          <cell r="A48" t="str">
            <v>Gulmi</v>
          </cell>
          <cell r="B48">
            <v>47</v>
          </cell>
          <cell r="C48">
            <v>9</v>
          </cell>
          <cell r="D48">
            <v>5</v>
          </cell>
          <cell r="E48">
            <v>2</v>
          </cell>
          <cell r="F48">
            <v>3</v>
          </cell>
          <cell r="G48">
            <v>10</v>
          </cell>
          <cell r="H48">
            <v>2</v>
          </cell>
          <cell r="K48">
            <v>12</v>
          </cell>
          <cell r="L48">
            <v>1149</v>
          </cell>
          <cell r="M48">
            <v>15428</v>
          </cell>
          <cell r="N48">
            <v>49459</v>
          </cell>
          <cell r="O48">
            <v>34</v>
          </cell>
          <cell r="P48">
            <v>64921</v>
          </cell>
          <cell r="Q48">
            <v>65350</v>
          </cell>
          <cell r="R48">
            <v>213655</v>
          </cell>
          <cell r="S48">
            <v>1155</v>
          </cell>
          <cell r="T48">
            <v>280160</v>
          </cell>
        </row>
        <row r="49">
          <cell r="A49" t="str">
            <v>Palpa</v>
          </cell>
          <cell r="B49">
            <v>48</v>
          </cell>
          <cell r="C49">
            <v>9</v>
          </cell>
          <cell r="D49">
            <v>5</v>
          </cell>
          <cell r="E49">
            <v>2</v>
          </cell>
          <cell r="F49">
            <v>3</v>
          </cell>
          <cell r="G49">
            <v>8</v>
          </cell>
          <cell r="H49">
            <v>2</v>
          </cell>
          <cell r="K49">
            <v>10</v>
          </cell>
          <cell r="L49">
            <v>1373</v>
          </cell>
          <cell r="M49">
            <v>21778</v>
          </cell>
          <cell r="N49">
            <v>37482</v>
          </cell>
          <cell r="O49">
            <v>31</v>
          </cell>
          <cell r="P49">
            <v>59291</v>
          </cell>
          <cell r="Q49">
            <v>85801</v>
          </cell>
          <cell r="R49">
            <v>173092</v>
          </cell>
          <cell r="S49">
            <v>2287</v>
          </cell>
          <cell r="T49">
            <v>261180</v>
          </cell>
        </row>
        <row r="50">
          <cell r="A50" t="str">
            <v>Nawalparasi West</v>
          </cell>
          <cell r="B50">
            <v>49</v>
          </cell>
          <cell r="C50">
            <v>9</v>
          </cell>
          <cell r="D50">
            <v>5</v>
          </cell>
          <cell r="E50">
            <v>3</v>
          </cell>
          <cell r="F50">
            <v>3</v>
          </cell>
          <cell r="G50">
            <v>4</v>
          </cell>
          <cell r="H50">
            <v>3</v>
          </cell>
          <cell r="K50">
            <v>7</v>
          </cell>
          <cell r="L50">
            <v>1010</v>
          </cell>
          <cell r="M50">
            <v>35715</v>
          </cell>
          <cell r="N50">
            <v>26130</v>
          </cell>
          <cell r="O50">
            <v>14</v>
          </cell>
          <cell r="P50">
            <v>61859</v>
          </cell>
          <cell r="Q50">
            <v>174107</v>
          </cell>
          <cell r="R50">
            <v>153978</v>
          </cell>
          <cell r="S50">
            <v>3819</v>
          </cell>
          <cell r="T50">
            <v>331904</v>
          </cell>
        </row>
        <row r="51">
          <cell r="A51" t="str">
            <v>Rupandehi</v>
          </cell>
          <cell r="B51">
            <v>50</v>
          </cell>
          <cell r="C51">
            <v>9</v>
          </cell>
          <cell r="D51">
            <v>5</v>
          </cell>
          <cell r="E51">
            <v>3</v>
          </cell>
          <cell r="F51">
            <v>3</v>
          </cell>
          <cell r="G51">
            <v>10</v>
          </cell>
          <cell r="H51">
            <v>5</v>
          </cell>
          <cell r="J51">
            <v>1</v>
          </cell>
          <cell r="K51">
            <v>16</v>
          </cell>
          <cell r="L51">
            <v>1360</v>
          </cell>
          <cell r="M51">
            <v>102299</v>
          </cell>
          <cell r="N51">
            <v>61536</v>
          </cell>
          <cell r="O51">
            <v>81</v>
          </cell>
          <cell r="P51">
            <v>163916</v>
          </cell>
          <cell r="Q51">
            <v>484216</v>
          </cell>
          <cell r="R51">
            <v>390350</v>
          </cell>
          <cell r="S51">
            <v>5630</v>
          </cell>
          <cell r="T51">
            <v>880196</v>
          </cell>
        </row>
        <row r="52">
          <cell r="A52" t="str">
            <v>Kapilbastu</v>
          </cell>
          <cell r="B52">
            <v>51</v>
          </cell>
          <cell r="C52">
            <v>9</v>
          </cell>
          <cell r="D52">
            <v>5</v>
          </cell>
          <cell r="E52">
            <v>3</v>
          </cell>
          <cell r="F52">
            <v>3</v>
          </cell>
          <cell r="G52">
            <v>4</v>
          </cell>
          <cell r="H52">
            <v>6</v>
          </cell>
          <cell r="K52">
            <v>10</v>
          </cell>
          <cell r="L52">
            <v>1738</v>
          </cell>
          <cell r="M52">
            <v>67328</v>
          </cell>
          <cell r="N52">
            <v>23936</v>
          </cell>
          <cell r="O52">
            <v>57</v>
          </cell>
          <cell r="P52">
            <v>91321</v>
          </cell>
          <cell r="Q52">
            <v>400526</v>
          </cell>
          <cell r="R52">
            <v>169308</v>
          </cell>
          <cell r="S52">
            <v>2102</v>
          </cell>
          <cell r="T52">
            <v>571936</v>
          </cell>
        </row>
        <row r="53">
          <cell r="A53" t="str">
            <v>Arghakhanchi</v>
          </cell>
          <cell r="B53">
            <v>52</v>
          </cell>
          <cell r="C53">
            <v>9</v>
          </cell>
          <cell r="D53">
            <v>5</v>
          </cell>
          <cell r="E53">
            <v>2</v>
          </cell>
          <cell r="F53">
            <v>3</v>
          </cell>
          <cell r="G53">
            <v>3</v>
          </cell>
          <cell r="H53">
            <v>3</v>
          </cell>
          <cell r="K53">
            <v>6</v>
          </cell>
          <cell r="L53">
            <v>1193</v>
          </cell>
          <cell r="M53">
            <v>27509</v>
          </cell>
          <cell r="N53">
            <v>19317</v>
          </cell>
          <cell r="O53">
            <v>9</v>
          </cell>
          <cell r="P53">
            <v>46835</v>
          </cell>
          <cell r="Q53">
            <v>117092</v>
          </cell>
          <cell r="R53">
            <v>79803</v>
          </cell>
          <cell r="S53">
            <v>737</v>
          </cell>
          <cell r="T53">
            <v>197632</v>
          </cell>
        </row>
        <row r="54">
          <cell r="A54" t="str">
            <v>Pyuthan</v>
          </cell>
          <cell r="B54">
            <v>53</v>
          </cell>
          <cell r="C54">
            <v>10</v>
          </cell>
          <cell r="D54">
            <v>5</v>
          </cell>
          <cell r="E54">
            <v>2</v>
          </cell>
          <cell r="F54">
            <v>4</v>
          </cell>
          <cell r="G54">
            <v>7</v>
          </cell>
          <cell r="H54">
            <v>2</v>
          </cell>
          <cell r="K54">
            <v>9</v>
          </cell>
          <cell r="L54">
            <v>1309</v>
          </cell>
          <cell r="M54">
            <v>15932</v>
          </cell>
          <cell r="N54">
            <v>31784</v>
          </cell>
          <cell r="O54">
            <v>14</v>
          </cell>
          <cell r="P54">
            <v>47730</v>
          </cell>
          <cell r="Q54">
            <v>69389</v>
          </cell>
          <cell r="R54">
            <v>157407</v>
          </cell>
          <cell r="S54">
            <v>1306</v>
          </cell>
          <cell r="T54">
            <v>228102</v>
          </cell>
        </row>
        <row r="55">
          <cell r="A55" t="str">
            <v>Rolpa</v>
          </cell>
          <cell r="B55">
            <v>54</v>
          </cell>
          <cell r="C55">
            <v>10</v>
          </cell>
          <cell r="D55">
            <v>5</v>
          </cell>
          <cell r="E55">
            <v>2</v>
          </cell>
          <cell r="F55">
            <v>4</v>
          </cell>
          <cell r="G55">
            <v>9</v>
          </cell>
          <cell r="H55">
            <v>1</v>
          </cell>
          <cell r="K55">
            <v>10</v>
          </cell>
          <cell r="L55">
            <v>1879</v>
          </cell>
          <cell r="M55">
            <v>7133</v>
          </cell>
          <cell r="N55">
            <v>36602</v>
          </cell>
          <cell r="O55">
            <v>22</v>
          </cell>
          <cell r="P55">
            <v>43757</v>
          </cell>
          <cell r="Q55">
            <v>32759</v>
          </cell>
          <cell r="R55">
            <v>188418</v>
          </cell>
          <cell r="S55">
            <v>3329</v>
          </cell>
          <cell r="T55">
            <v>224506</v>
          </cell>
        </row>
        <row r="56">
          <cell r="A56" t="str">
            <v>Rukum East</v>
          </cell>
          <cell r="B56">
            <v>55</v>
          </cell>
          <cell r="C56">
            <v>10</v>
          </cell>
          <cell r="D56">
            <v>5</v>
          </cell>
          <cell r="E56">
            <v>2</v>
          </cell>
          <cell r="F56">
            <v>4</v>
          </cell>
          <cell r="G56">
            <v>3</v>
          </cell>
          <cell r="H56">
            <v>0</v>
          </cell>
          <cell r="K56">
            <v>3</v>
          </cell>
          <cell r="L56">
            <v>1161</v>
          </cell>
          <cell r="M56">
            <v>0</v>
          </cell>
          <cell r="N56">
            <v>11202</v>
          </cell>
          <cell r="O56">
            <v>7</v>
          </cell>
          <cell r="P56">
            <v>11209</v>
          </cell>
          <cell r="Q56">
            <v>0</v>
          </cell>
          <cell r="R56">
            <v>53018</v>
          </cell>
          <cell r="S56">
            <v>166</v>
          </cell>
          <cell r="T56">
            <v>53184</v>
          </cell>
        </row>
        <row r="57">
          <cell r="A57" t="str">
            <v>Dang</v>
          </cell>
          <cell r="B57">
            <v>56</v>
          </cell>
          <cell r="C57">
            <v>10</v>
          </cell>
          <cell r="D57">
            <v>5</v>
          </cell>
          <cell r="E57">
            <v>3</v>
          </cell>
          <cell r="F57">
            <v>4</v>
          </cell>
          <cell r="G57">
            <v>7</v>
          </cell>
          <cell r="H57">
            <v>1</v>
          </cell>
          <cell r="J57">
            <v>2</v>
          </cell>
          <cell r="K57">
            <v>10</v>
          </cell>
          <cell r="L57">
            <v>2955</v>
          </cell>
          <cell r="M57">
            <v>76094</v>
          </cell>
          <cell r="N57">
            <v>40253</v>
          </cell>
          <cell r="O57">
            <v>68</v>
          </cell>
          <cell r="P57">
            <v>116415</v>
          </cell>
          <cell r="Q57">
            <v>345347</v>
          </cell>
          <cell r="R57">
            <v>202794</v>
          </cell>
          <cell r="S57">
            <v>4442</v>
          </cell>
          <cell r="T57">
            <v>552583</v>
          </cell>
        </row>
        <row r="58">
          <cell r="A58" t="str">
            <v>Banke</v>
          </cell>
          <cell r="B58">
            <v>57</v>
          </cell>
          <cell r="C58">
            <v>11</v>
          </cell>
          <cell r="D58">
            <v>5</v>
          </cell>
          <cell r="E58">
            <v>3</v>
          </cell>
          <cell r="F58">
            <v>4</v>
          </cell>
          <cell r="G58">
            <v>6</v>
          </cell>
          <cell r="H58">
            <v>1</v>
          </cell>
          <cell r="J58">
            <v>1</v>
          </cell>
          <cell r="K58">
            <v>8</v>
          </cell>
          <cell r="L58">
            <v>2337</v>
          </cell>
          <cell r="M58">
            <v>43375</v>
          </cell>
          <cell r="N58">
            <v>51318</v>
          </cell>
          <cell r="O58">
            <v>80</v>
          </cell>
          <cell r="P58">
            <v>94773</v>
          </cell>
          <cell r="Q58">
            <v>209598</v>
          </cell>
          <cell r="R58">
            <v>275566</v>
          </cell>
          <cell r="S58">
            <v>6149</v>
          </cell>
          <cell r="T58">
            <v>491313</v>
          </cell>
        </row>
        <row r="59">
          <cell r="A59" t="str">
            <v>Bardiya</v>
          </cell>
          <cell r="B59">
            <v>58</v>
          </cell>
          <cell r="C59">
            <v>11</v>
          </cell>
          <cell r="D59">
            <v>5</v>
          </cell>
          <cell r="E59">
            <v>3</v>
          </cell>
          <cell r="F59">
            <v>4</v>
          </cell>
          <cell r="G59">
            <v>2</v>
          </cell>
          <cell r="H59">
            <v>6</v>
          </cell>
          <cell r="K59">
            <v>8</v>
          </cell>
          <cell r="L59">
            <v>2025</v>
          </cell>
          <cell r="M59">
            <v>66679</v>
          </cell>
          <cell r="N59">
            <v>16468</v>
          </cell>
          <cell r="O59">
            <v>29</v>
          </cell>
          <cell r="P59">
            <v>83176</v>
          </cell>
          <cell r="Q59">
            <v>340872</v>
          </cell>
          <cell r="R59">
            <v>82739</v>
          </cell>
          <cell r="S59">
            <v>2965</v>
          </cell>
          <cell r="T59">
            <v>426576</v>
          </cell>
        </row>
        <row r="60">
          <cell r="A60" t="str">
            <v>Rukum West</v>
          </cell>
          <cell r="B60">
            <v>59</v>
          </cell>
          <cell r="C60">
            <v>10</v>
          </cell>
          <cell r="D60">
            <v>6</v>
          </cell>
          <cell r="E60">
            <v>2</v>
          </cell>
          <cell r="F60">
            <v>4</v>
          </cell>
          <cell r="G60">
            <v>3</v>
          </cell>
          <cell r="H60">
            <v>3</v>
          </cell>
          <cell r="K60">
            <v>6</v>
          </cell>
          <cell r="L60">
            <v>1716</v>
          </cell>
          <cell r="M60">
            <v>19150</v>
          </cell>
          <cell r="N60">
            <v>11485</v>
          </cell>
          <cell r="O60">
            <v>12</v>
          </cell>
          <cell r="P60">
            <v>30647</v>
          </cell>
          <cell r="Q60">
            <v>93978</v>
          </cell>
          <cell r="R60">
            <v>60294</v>
          </cell>
          <cell r="S60">
            <v>1111</v>
          </cell>
          <cell r="T60">
            <v>155383</v>
          </cell>
        </row>
        <row r="61">
          <cell r="A61" t="str">
            <v>Salyan</v>
          </cell>
          <cell r="B61">
            <v>60</v>
          </cell>
          <cell r="C61">
            <v>10</v>
          </cell>
          <cell r="D61">
            <v>6</v>
          </cell>
          <cell r="E61">
            <v>2</v>
          </cell>
          <cell r="F61">
            <v>4</v>
          </cell>
          <cell r="G61">
            <v>7</v>
          </cell>
          <cell r="H61">
            <v>3</v>
          </cell>
          <cell r="K61">
            <v>10</v>
          </cell>
          <cell r="L61">
            <v>1462</v>
          </cell>
          <cell r="M61">
            <v>20060</v>
          </cell>
          <cell r="N61">
            <v>26464</v>
          </cell>
          <cell r="O61">
            <v>32</v>
          </cell>
          <cell r="P61">
            <v>46556</v>
          </cell>
          <cell r="Q61">
            <v>103900</v>
          </cell>
          <cell r="R61">
            <v>137816</v>
          </cell>
          <cell r="S61">
            <v>728</v>
          </cell>
          <cell r="T61">
            <v>242444</v>
          </cell>
        </row>
        <row r="62">
          <cell r="A62" t="str">
            <v>Surkhet</v>
          </cell>
          <cell r="B62">
            <v>61</v>
          </cell>
          <cell r="C62">
            <v>11</v>
          </cell>
          <cell r="D62">
            <v>6</v>
          </cell>
          <cell r="E62">
            <v>2</v>
          </cell>
          <cell r="F62">
            <v>4</v>
          </cell>
          <cell r="G62">
            <v>4</v>
          </cell>
          <cell r="H62">
            <v>5</v>
          </cell>
          <cell r="K62">
            <v>9</v>
          </cell>
          <cell r="L62">
            <v>2451</v>
          </cell>
          <cell r="M62">
            <v>54757</v>
          </cell>
          <cell r="N62">
            <v>18073</v>
          </cell>
          <cell r="O62">
            <v>33</v>
          </cell>
          <cell r="P62">
            <v>72863</v>
          </cell>
          <cell r="Q62">
            <v>248156</v>
          </cell>
          <cell r="R62">
            <v>95162</v>
          </cell>
          <cell r="S62">
            <v>7486</v>
          </cell>
          <cell r="T62">
            <v>350804</v>
          </cell>
        </row>
        <row r="63">
          <cell r="A63" t="str">
            <v>Dailekh</v>
          </cell>
          <cell r="B63">
            <v>62</v>
          </cell>
          <cell r="C63">
            <v>11</v>
          </cell>
          <cell r="D63">
            <v>6</v>
          </cell>
          <cell r="E63">
            <v>2</v>
          </cell>
          <cell r="F63">
            <v>4</v>
          </cell>
          <cell r="G63">
            <v>7</v>
          </cell>
          <cell r="H63">
            <v>4</v>
          </cell>
          <cell r="K63">
            <v>11</v>
          </cell>
          <cell r="L63">
            <v>1502</v>
          </cell>
          <cell r="M63">
            <v>23852</v>
          </cell>
          <cell r="N63">
            <v>25063</v>
          </cell>
          <cell r="O63">
            <v>4</v>
          </cell>
          <cell r="P63">
            <v>48919</v>
          </cell>
          <cell r="Q63">
            <v>123953</v>
          </cell>
          <cell r="R63">
            <v>136902</v>
          </cell>
          <cell r="S63">
            <v>915</v>
          </cell>
          <cell r="T63">
            <v>261770</v>
          </cell>
        </row>
        <row r="64">
          <cell r="A64" t="str">
            <v>Jajarkot</v>
          </cell>
          <cell r="B64">
            <v>63</v>
          </cell>
          <cell r="C64">
            <v>11</v>
          </cell>
          <cell r="D64">
            <v>6</v>
          </cell>
          <cell r="E64">
            <v>2</v>
          </cell>
          <cell r="F64">
            <v>4</v>
          </cell>
          <cell r="G64">
            <v>4</v>
          </cell>
          <cell r="H64">
            <v>3</v>
          </cell>
          <cell r="K64">
            <v>7</v>
          </cell>
          <cell r="L64">
            <v>2230</v>
          </cell>
          <cell r="M64">
            <v>17455</v>
          </cell>
          <cell r="N64">
            <v>13013</v>
          </cell>
          <cell r="O64">
            <v>4</v>
          </cell>
          <cell r="P64">
            <v>30472</v>
          </cell>
          <cell r="Q64">
            <v>94400</v>
          </cell>
          <cell r="R64">
            <v>75706</v>
          </cell>
          <cell r="S64">
            <v>1198</v>
          </cell>
          <cell r="T64">
            <v>171304</v>
          </cell>
        </row>
        <row r="65">
          <cell r="A65" t="str">
            <v>Dolpa</v>
          </cell>
          <cell r="B65">
            <v>64</v>
          </cell>
          <cell r="C65">
            <v>12</v>
          </cell>
          <cell r="D65">
            <v>6</v>
          </cell>
          <cell r="E65">
            <v>1</v>
          </cell>
          <cell r="F65">
            <v>4</v>
          </cell>
          <cell r="G65">
            <v>6</v>
          </cell>
          <cell r="H65">
            <v>2</v>
          </cell>
          <cell r="K65">
            <v>8</v>
          </cell>
          <cell r="L65">
            <v>7889</v>
          </cell>
          <cell r="M65">
            <v>3847</v>
          </cell>
          <cell r="N65">
            <v>3619</v>
          </cell>
          <cell r="O65">
            <v>22</v>
          </cell>
          <cell r="P65">
            <v>7488</v>
          </cell>
          <cell r="Q65">
            <v>18474</v>
          </cell>
          <cell r="R65">
            <v>17654</v>
          </cell>
          <cell r="S65">
            <v>572</v>
          </cell>
          <cell r="T65">
            <v>36700</v>
          </cell>
        </row>
        <row r="66">
          <cell r="A66" t="str">
            <v>Jumla</v>
          </cell>
          <cell r="B66">
            <v>65</v>
          </cell>
          <cell r="C66">
            <v>12</v>
          </cell>
          <cell r="D66">
            <v>6</v>
          </cell>
          <cell r="E66">
            <v>1</v>
          </cell>
          <cell r="F66">
            <v>4</v>
          </cell>
          <cell r="G66">
            <v>7</v>
          </cell>
          <cell r="H66">
            <v>1</v>
          </cell>
          <cell r="K66">
            <v>8</v>
          </cell>
          <cell r="L66">
            <v>2531</v>
          </cell>
          <cell r="M66">
            <v>3996</v>
          </cell>
          <cell r="N66">
            <v>15295</v>
          </cell>
          <cell r="O66">
            <v>12</v>
          </cell>
          <cell r="P66">
            <v>19303</v>
          </cell>
          <cell r="Q66">
            <v>19047</v>
          </cell>
          <cell r="R66">
            <v>88448</v>
          </cell>
          <cell r="S66">
            <v>1426</v>
          </cell>
          <cell r="T66">
            <v>108921</v>
          </cell>
        </row>
        <row r="67">
          <cell r="A67" t="str">
            <v>Kalikot</v>
          </cell>
          <cell r="B67">
            <v>66</v>
          </cell>
          <cell r="C67">
            <v>12</v>
          </cell>
          <cell r="D67">
            <v>6</v>
          </cell>
          <cell r="E67">
            <v>1</v>
          </cell>
          <cell r="F67">
            <v>4</v>
          </cell>
          <cell r="G67">
            <v>6</v>
          </cell>
          <cell r="H67">
            <v>3</v>
          </cell>
          <cell r="K67">
            <v>9</v>
          </cell>
          <cell r="L67">
            <v>1741</v>
          </cell>
          <cell r="M67">
            <v>8990</v>
          </cell>
          <cell r="N67">
            <v>14018</v>
          </cell>
          <cell r="O67">
            <v>5</v>
          </cell>
          <cell r="P67">
            <v>23013</v>
          </cell>
          <cell r="Q67">
            <v>52326</v>
          </cell>
          <cell r="R67">
            <v>84261</v>
          </cell>
          <cell r="S67">
            <v>361</v>
          </cell>
          <cell r="T67">
            <v>136948</v>
          </cell>
        </row>
        <row r="68">
          <cell r="A68" t="str">
            <v>Mugu</v>
          </cell>
          <cell r="B68">
            <v>67</v>
          </cell>
          <cell r="C68">
            <v>12</v>
          </cell>
          <cell r="D68">
            <v>6</v>
          </cell>
          <cell r="E68">
            <v>1</v>
          </cell>
          <cell r="F68">
            <v>4</v>
          </cell>
          <cell r="G68">
            <v>3</v>
          </cell>
          <cell r="H68">
            <v>1</v>
          </cell>
          <cell r="K68">
            <v>4</v>
          </cell>
          <cell r="L68">
            <v>3535</v>
          </cell>
          <cell r="M68">
            <v>3641</v>
          </cell>
          <cell r="N68">
            <v>5959</v>
          </cell>
          <cell r="O68">
            <v>19</v>
          </cell>
          <cell r="P68">
            <v>9619</v>
          </cell>
          <cell r="Q68">
            <v>20082</v>
          </cell>
          <cell r="R68">
            <v>34750</v>
          </cell>
          <cell r="S68">
            <v>454</v>
          </cell>
          <cell r="T68">
            <v>55286</v>
          </cell>
        </row>
        <row r="69">
          <cell r="A69" t="str">
            <v>Humla</v>
          </cell>
          <cell r="B69">
            <v>68</v>
          </cell>
          <cell r="C69">
            <v>12</v>
          </cell>
          <cell r="D69">
            <v>6</v>
          </cell>
          <cell r="E69">
            <v>1</v>
          </cell>
          <cell r="F69">
            <v>4</v>
          </cell>
          <cell r="G69">
            <v>7</v>
          </cell>
          <cell r="H69">
            <v>0</v>
          </cell>
          <cell r="K69">
            <v>7</v>
          </cell>
          <cell r="L69">
            <v>5655</v>
          </cell>
          <cell r="M69">
            <v>0</v>
          </cell>
          <cell r="N69">
            <v>9437</v>
          </cell>
          <cell r="O69">
            <v>42</v>
          </cell>
          <cell r="P69">
            <v>9479</v>
          </cell>
          <cell r="Q69">
            <v>0</v>
          </cell>
          <cell r="R69">
            <v>49933</v>
          </cell>
          <cell r="S69">
            <v>925</v>
          </cell>
          <cell r="T69">
            <v>50858</v>
          </cell>
        </row>
        <row r="70">
          <cell r="A70" t="str">
            <v>Bajura</v>
          </cell>
          <cell r="B70">
            <v>69</v>
          </cell>
          <cell r="C70">
            <v>13</v>
          </cell>
          <cell r="D70">
            <v>7</v>
          </cell>
          <cell r="E70">
            <v>1</v>
          </cell>
          <cell r="F70">
            <v>5</v>
          </cell>
          <cell r="G70">
            <v>5</v>
          </cell>
          <cell r="H70">
            <v>4</v>
          </cell>
          <cell r="K70">
            <v>9</v>
          </cell>
          <cell r="L70">
            <v>2188</v>
          </cell>
          <cell r="M70">
            <v>14525</v>
          </cell>
          <cell r="N70">
            <v>10363</v>
          </cell>
          <cell r="O70">
            <v>20</v>
          </cell>
          <cell r="P70">
            <v>24908</v>
          </cell>
          <cell r="Q70">
            <v>75634</v>
          </cell>
          <cell r="R70">
            <v>58520</v>
          </cell>
          <cell r="S70">
            <v>758</v>
          </cell>
          <cell r="T70">
            <v>134912</v>
          </cell>
        </row>
        <row r="71">
          <cell r="A71" t="str">
            <v>Bajhang</v>
          </cell>
          <cell r="B71">
            <v>70</v>
          </cell>
          <cell r="C71">
            <v>13</v>
          </cell>
          <cell r="D71">
            <v>7</v>
          </cell>
          <cell r="E71">
            <v>1</v>
          </cell>
          <cell r="F71">
            <v>5</v>
          </cell>
          <cell r="G71">
            <v>10</v>
          </cell>
          <cell r="H71">
            <v>2</v>
          </cell>
          <cell r="K71">
            <v>12</v>
          </cell>
          <cell r="L71">
            <v>3422</v>
          </cell>
          <cell r="M71">
            <v>9495</v>
          </cell>
          <cell r="N71">
            <v>24278</v>
          </cell>
          <cell r="O71">
            <v>13</v>
          </cell>
          <cell r="P71">
            <v>33786</v>
          </cell>
          <cell r="Q71">
            <v>55415</v>
          </cell>
          <cell r="R71">
            <v>139286</v>
          </cell>
          <cell r="S71">
            <v>458</v>
          </cell>
          <cell r="T71">
            <v>195159</v>
          </cell>
        </row>
        <row r="72">
          <cell r="A72" t="str">
            <v>Achham</v>
          </cell>
          <cell r="B72">
            <v>71</v>
          </cell>
          <cell r="C72">
            <v>13</v>
          </cell>
          <cell r="D72">
            <v>7</v>
          </cell>
          <cell r="E72">
            <v>2</v>
          </cell>
          <cell r="F72">
            <v>5</v>
          </cell>
          <cell r="G72">
            <v>6</v>
          </cell>
          <cell r="H72">
            <v>4</v>
          </cell>
          <cell r="K72">
            <v>10</v>
          </cell>
          <cell r="L72">
            <v>1680</v>
          </cell>
          <cell r="M72">
            <v>22745</v>
          </cell>
          <cell r="N72">
            <v>25573</v>
          </cell>
          <cell r="O72">
            <v>33</v>
          </cell>
          <cell r="P72">
            <v>48351</v>
          </cell>
          <cell r="Q72">
            <v>117518</v>
          </cell>
          <cell r="R72">
            <v>138670</v>
          </cell>
          <cell r="S72">
            <v>1289</v>
          </cell>
          <cell r="T72">
            <v>257477</v>
          </cell>
        </row>
        <row r="73">
          <cell r="A73" t="str">
            <v>Doti</v>
          </cell>
          <cell r="B73">
            <v>72</v>
          </cell>
          <cell r="C73">
            <v>13</v>
          </cell>
          <cell r="D73">
            <v>7</v>
          </cell>
          <cell r="E73">
            <v>2</v>
          </cell>
          <cell r="F73">
            <v>5</v>
          </cell>
          <cell r="G73">
            <v>7</v>
          </cell>
          <cell r="H73">
            <v>2</v>
          </cell>
          <cell r="K73">
            <v>9</v>
          </cell>
          <cell r="L73">
            <v>2025</v>
          </cell>
          <cell r="M73">
            <v>14112</v>
          </cell>
          <cell r="N73">
            <v>27271</v>
          </cell>
          <cell r="O73">
            <v>57</v>
          </cell>
          <cell r="P73">
            <v>41440</v>
          </cell>
          <cell r="Q73">
            <v>64742</v>
          </cell>
          <cell r="R73">
            <v>142328</v>
          </cell>
          <cell r="S73">
            <v>4676</v>
          </cell>
          <cell r="T73">
            <v>211746</v>
          </cell>
        </row>
        <row r="74">
          <cell r="A74" t="str">
            <v>Kailali</v>
          </cell>
          <cell r="B74">
            <v>73</v>
          </cell>
          <cell r="C74">
            <v>13</v>
          </cell>
          <cell r="D74">
            <v>7</v>
          </cell>
          <cell r="E74">
            <v>3</v>
          </cell>
          <cell r="F74">
            <v>5</v>
          </cell>
          <cell r="G74">
            <v>6</v>
          </cell>
          <cell r="H74">
            <v>6</v>
          </cell>
          <cell r="J74">
            <v>1</v>
          </cell>
          <cell r="K74">
            <v>13</v>
          </cell>
          <cell r="L74">
            <v>3235</v>
          </cell>
          <cell r="M74">
            <v>106134</v>
          </cell>
          <cell r="N74">
            <v>36279</v>
          </cell>
          <cell r="O74">
            <v>67</v>
          </cell>
          <cell r="P74">
            <v>142480</v>
          </cell>
          <cell r="Q74">
            <v>560013</v>
          </cell>
          <cell r="R74">
            <v>206646</v>
          </cell>
          <cell r="S74">
            <v>9050</v>
          </cell>
          <cell r="T74">
            <v>775709</v>
          </cell>
        </row>
        <row r="75">
          <cell r="A75" t="str">
            <v>Kanchanpur</v>
          </cell>
          <cell r="B75">
            <v>74</v>
          </cell>
          <cell r="C75">
            <v>14</v>
          </cell>
          <cell r="D75">
            <v>7</v>
          </cell>
          <cell r="E75">
            <v>3</v>
          </cell>
          <cell r="F75">
            <v>5</v>
          </cell>
          <cell r="G75">
            <v>2</v>
          </cell>
          <cell r="H75">
            <v>7</v>
          </cell>
          <cell r="K75">
            <v>9</v>
          </cell>
          <cell r="L75">
            <v>1610</v>
          </cell>
          <cell r="M75">
            <v>74734</v>
          </cell>
          <cell r="N75">
            <v>7400</v>
          </cell>
          <cell r="O75">
            <v>18</v>
          </cell>
          <cell r="P75">
            <v>82152</v>
          </cell>
          <cell r="Q75">
            <v>403985</v>
          </cell>
          <cell r="R75">
            <v>44518</v>
          </cell>
          <cell r="S75">
            <v>2745</v>
          </cell>
          <cell r="T75">
            <v>451248</v>
          </cell>
        </row>
        <row r="76">
          <cell r="A76" t="str">
            <v>Dadeldhura</v>
          </cell>
          <cell r="B76">
            <v>75</v>
          </cell>
          <cell r="C76">
            <v>14</v>
          </cell>
          <cell r="D76">
            <v>7</v>
          </cell>
          <cell r="E76">
            <v>2</v>
          </cell>
          <cell r="F76">
            <v>5</v>
          </cell>
          <cell r="G76">
            <v>5</v>
          </cell>
          <cell r="H76">
            <v>2</v>
          </cell>
          <cell r="K76">
            <v>7</v>
          </cell>
          <cell r="L76">
            <v>1538</v>
          </cell>
          <cell r="M76">
            <v>10768</v>
          </cell>
          <cell r="N76">
            <v>16255</v>
          </cell>
          <cell r="O76">
            <v>22</v>
          </cell>
          <cell r="P76">
            <v>27045</v>
          </cell>
          <cell r="Q76">
            <v>56228</v>
          </cell>
          <cell r="R76">
            <v>84776</v>
          </cell>
          <cell r="S76">
            <v>1090</v>
          </cell>
          <cell r="T76">
            <v>142094</v>
          </cell>
        </row>
        <row r="77">
          <cell r="A77" t="str">
            <v>Baitadi</v>
          </cell>
          <cell r="B77">
            <v>76</v>
          </cell>
          <cell r="C77">
            <v>14</v>
          </cell>
          <cell r="D77">
            <v>7</v>
          </cell>
          <cell r="E77">
            <v>2</v>
          </cell>
          <cell r="F77">
            <v>5</v>
          </cell>
          <cell r="G77">
            <v>6</v>
          </cell>
          <cell r="H77">
            <v>4</v>
          </cell>
          <cell r="K77">
            <v>10</v>
          </cell>
          <cell r="L77">
            <v>1519</v>
          </cell>
          <cell r="M77">
            <v>23361</v>
          </cell>
          <cell r="N77">
            <v>21806</v>
          </cell>
          <cell r="O77">
            <v>24</v>
          </cell>
          <cell r="P77">
            <v>45191</v>
          </cell>
          <cell r="Q77">
            <v>126729</v>
          </cell>
          <cell r="R77">
            <v>123496</v>
          </cell>
          <cell r="S77">
            <v>673</v>
          </cell>
          <cell r="T77">
            <v>250898</v>
          </cell>
        </row>
        <row r="78">
          <cell r="A78" t="str">
            <v>Darchula</v>
          </cell>
          <cell r="B78">
            <v>77</v>
          </cell>
          <cell r="C78">
            <v>14</v>
          </cell>
          <cell r="D78">
            <v>7</v>
          </cell>
          <cell r="E78">
            <v>1</v>
          </cell>
          <cell r="F78">
            <v>5</v>
          </cell>
          <cell r="G78">
            <v>7</v>
          </cell>
          <cell r="H78">
            <v>2</v>
          </cell>
          <cell r="K78">
            <v>9</v>
          </cell>
          <cell r="L78">
            <v>2322</v>
          </cell>
          <cell r="M78">
            <v>8547</v>
          </cell>
          <cell r="N78">
            <v>16057</v>
          </cell>
          <cell r="O78">
            <v>14</v>
          </cell>
          <cell r="P78">
            <v>24618</v>
          </cell>
          <cell r="Q78">
            <v>43291</v>
          </cell>
          <cell r="R78">
            <v>89193</v>
          </cell>
          <cell r="S78">
            <v>790</v>
          </cell>
          <cell r="T78">
            <v>133274</v>
          </cell>
        </row>
        <row r="79">
          <cell r="A79" t="str">
            <v>Nepal</v>
          </cell>
          <cell r="G79">
            <v>458</v>
          </cell>
          <cell r="H79">
            <v>278</v>
          </cell>
          <cell r="I79">
            <v>6</v>
          </cell>
          <cell r="J79">
            <v>11</v>
          </cell>
          <cell r="K79">
            <v>753</v>
          </cell>
          <cell r="L79">
            <v>147181</v>
          </cell>
          <cell r="M79">
            <v>3514651</v>
          </cell>
          <cell r="N79">
            <v>1908646</v>
          </cell>
          <cell r="O79">
            <v>4005</v>
          </cell>
          <cell r="P79">
            <v>5427302</v>
          </cell>
          <cell r="Q79">
            <v>16523300</v>
          </cell>
          <cell r="R79">
            <v>9730528</v>
          </cell>
          <cell r="S79">
            <v>240676</v>
          </cell>
          <cell r="T79">
            <v>26494504</v>
          </cell>
        </row>
      </sheetData>
      <sheetData sheetId="11">
        <row r="3">
          <cell r="H3">
            <v>8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122AF-122B-4991-AEF7-2ED516910CBF}">
  <dimension ref="A1:DG301"/>
  <sheetViews>
    <sheetView tabSelected="1" zoomScale="85" zoomScaleNormal="85" workbookViewId="0"/>
  </sheetViews>
  <sheetFormatPr defaultColWidth="9.1328125" defaultRowHeight="13.15" x14ac:dyDescent="0.45"/>
  <cols>
    <col min="1" max="1" width="2" style="9" customWidth="1"/>
    <col min="2" max="2" width="1.265625" style="9" customWidth="1"/>
    <col min="3" max="3" width="1.86328125" style="9" customWidth="1"/>
    <col min="4" max="4" width="31" style="9" customWidth="1"/>
    <col min="5" max="5" width="12.265625" style="9" customWidth="1"/>
    <col min="6" max="7" width="10.1328125" style="9" customWidth="1"/>
    <col min="8" max="8" width="9" style="9" customWidth="1"/>
    <col min="9" max="10" width="8" style="9" customWidth="1"/>
    <col min="11" max="11" width="8.59765625" style="9" customWidth="1"/>
    <col min="12" max="13" width="8" style="9" customWidth="1"/>
    <col min="14" max="14" width="7.73046875" style="9" customWidth="1"/>
    <col min="15" max="15" width="9.86328125" style="9" customWidth="1"/>
    <col min="16" max="16" width="7.3984375" style="9" customWidth="1"/>
    <col min="17" max="17" width="8" style="9" customWidth="1"/>
    <col min="18" max="18" width="5.86328125" style="9" customWidth="1"/>
    <col min="19" max="22" width="6.86328125" style="9" customWidth="1"/>
    <col min="23" max="23" width="5.73046875" style="9" customWidth="1"/>
    <col min="24" max="25" width="6.265625" style="9" customWidth="1"/>
    <col min="26" max="26" width="32.86328125" style="9" customWidth="1"/>
    <col min="27" max="36" width="7.73046875" style="9" customWidth="1"/>
    <col min="37" max="37" width="4.3984375" style="9" customWidth="1"/>
    <col min="38" max="38" width="5.3984375" style="9" customWidth="1"/>
    <col min="39" max="39" width="7.73046875" style="9" customWidth="1"/>
    <col min="40" max="44" width="6.59765625" style="9" customWidth="1"/>
    <col min="45" max="45" width="7.73046875" style="9" customWidth="1"/>
    <col min="46" max="46" width="6.86328125" style="9" customWidth="1"/>
    <col min="47" max="47" width="6.3984375" style="9" customWidth="1"/>
    <col min="48" max="48" width="5.86328125" style="9" customWidth="1"/>
    <col min="49" max="49" width="8.86328125" style="9" customWidth="1"/>
    <col min="50" max="50" width="6.59765625" style="9" customWidth="1"/>
    <col min="51" max="51" width="7.73046875" style="9" customWidth="1"/>
    <col min="52" max="53" width="6.59765625" style="9" customWidth="1"/>
    <col min="54" max="55" width="7.73046875" style="9" customWidth="1"/>
    <col min="56" max="56" width="1.3984375" style="9" customWidth="1"/>
    <col min="57" max="57" width="4.1328125" style="9" customWidth="1"/>
    <col min="58" max="58" width="5.59765625" style="9" customWidth="1"/>
    <col min="59" max="59" width="6.3984375" style="9" customWidth="1"/>
    <col min="60" max="64" width="6.59765625" style="9" customWidth="1"/>
    <col min="65" max="65" width="7.73046875" style="9" customWidth="1"/>
    <col min="66" max="66" width="2" style="9" customWidth="1"/>
    <col min="67" max="67" width="5.1328125" style="9" customWidth="1"/>
    <col min="68" max="68" width="4.59765625" style="9" customWidth="1"/>
    <col min="69" max="70" width="6.59765625" style="9" customWidth="1"/>
    <col min="71" max="71" width="8.86328125" style="9" customWidth="1"/>
    <col min="72" max="72" width="6.59765625" style="9" customWidth="1"/>
    <col min="73" max="76" width="7.73046875" style="9" customWidth="1"/>
    <col min="77" max="77" width="7.265625" style="9" customWidth="1"/>
    <col min="78" max="86" width="9.1328125" style="9" hidden="1" customWidth="1"/>
    <col min="87" max="87" width="2.59765625" style="9" customWidth="1"/>
    <col min="88" max="89" width="9.1328125" style="9"/>
    <col min="90" max="91" width="8" style="9" bestFit="1" customWidth="1"/>
    <col min="92" max="92" width="6.265625" style="9" bestFit="1" customWidth="1"/>
    <col min="93" max="98" width="8" style="9" bestFit="1" customWidth="1"/>
    <col min="99" max="100" width="9.1328125" style="9"/>
    <col min="101" max="101" width="28.265625" style="9" customWidth="1"/>
    <col min="102" max="102" width="9" style="9" customWidth="1"/>
    <col min="103" max="103" width="15.3984375" style="9" customWidth="1"/>
    <col min="104" max="104" width="7.86328125" style="9" customWidth="1"/>
    <col min="105" max="111" width="9" style="9" bestFit="1" customWidth="1"/>
    <col min="112" max="16384" width="9.1328125" style="9"/>
  </cols>
  <sheetData>
    <row r="1" spans="1:111" x14ac:dyDescent="0.45">
      <c r="A1" s="15" t="s">
        <v>86</v>
      </c>
    </row>
    <row r="2" spans="1:111" ht="13.5" thickBot="1" x14ac:dyDescent="0.5"/>
    <row r="3" spans="1:111" ht="15.4" thickBot="1" x14ac:dyDescent="0.5">
      <c r="B3" s="15" t="s">
        <v>0</v>
      </c>
      <c r="AA3" s="15"/>
      <c r="CX3" s="87" t="s">
        <v>282</v>
      </c>
    </row>
    <row r="4" spans="1:111" ht="15" x14ac:dyDescent="0.45">
      <c r="C4" s="15" t="s">
        <v>17</v>
      </c>
      <c r="E4" s="15" t="s">
        <v>31</v>
      </c>
      <c r="F4" s="15" t="s">
        <v>84</v>
      </c>
      <c r="G4" s="15" t="s">
        <v>85</v>
      </c>
      <c r="L4" s="15" t="s">
        <v>29</v>
      </c>
      <c r="M4" s="15" t="s">
        <v>83</v>
      </c>
      <c r="AA4" s="52" t="s">
        <v>92</v>
      </c>
      <c r="AK4" s="52" t="s">
        <v>89</v>
      </c>
      <c r="AU4" s="52" t="s">
        <v>88</v>
      </c>
      <c r="BE4" s="52" t="s">
        <v>90</v>
      </c>
      <c r="BP4" s="52" t="s">
        <v>91</v>
      </c>
      <c r="CX4" s="16" t="s">
        <v>290</v>
      </c>
    </row>
    <row r="5" spans="1:111" x14ac:dyDescent="0.45">
      <c r="E5" s="9" t="s">
        <v>14</v>
      </c>
      <c r="F5" s="9" t="s">
        <v>14</v>
      </c>
      <c r="G5" s="9" t="s">
        <v>14</v>
      </c>
      <c r="L5" s="9" t="s">
        <v>14</v>
      </c>
      <c r="M5" s="9" t="s">
        <v>14</v>
      </c>
      <c r="Y5" s="24" t="s">
        <v>55</v>
      </c>
      <c r="AA5" s="24" t="s">
        <v>42</v>
      </c>
      <c r="AB5" s="24" t="s">
        <v>38</v>
      </c>
      <c r="AC5" s="24" t="s">
        <v>2</v>
      </c>
      <c r="AD5" s="24" t="s">
        <v>48</v>
      </c>
      <c r="AE5" s="24" t="s">
        <v>1</v>
      </c>
      <c r="AF5" s="24" t="s">
        <v>75</v>
      </c>
      <c r="AG5" s="24" t="s">
        <v>76</v>
      </c>
      <c r="AH5" s="24" t="s">
        <v>77</v>
      </c>
      <c r="AI5" s="24" t="s">
        <v>40</v>
      </c>
      <c r="AJ5" s="12"/>
      <c r="AK5" s="24" t="s">
        <v>42</v>
      </c>
      <c r="AL5" s="24" t="s">
        <v>38</v>
      </c>
      <c r="AM5" s="24" t="s">
        <v>2</v>
      </c>
      <c r="AN5" s="24" t="s">
        <v>48</v>
      </c>
      <c r="AO5" s="24" t="s">
        <v>1</v>
      </c>
      <c r="AP5" s="24" t="s">
        <v>75</v>
      </c>
      <c r="AQ5" s="24" t="s">
        <v>76</v>
      </c>
      <c r="AR5" s="24" t="s">
        <v>77</v>
      </c>
      <c r="AS5" s="24" t="s">
        <v>40</v>
      </c>
      <c r="AT5" s="24"/>
      <c r="AU5" s="24" t="s">
        <v>42</v>
      </c>
      <c r="AV5" s="24" t="s">
        <v>38</v>
      </c>
      <c r="AW5" s="24" t="s">
        <v>2</v>
      </c>
      <c r="AX5" s="24" t="s">
        <v>48</v>
      </c>
      <c r="AY5" s="24" t="s">
        <v>1</v>
      </c>
      <c r="AZ5" s="24" t="s">
        <v>75</v>
      </c>
      <c r="BA5" s="24" t="s">
        <v>76</v>
      </c>
      <c r="BB5" s="24" t="s">
        <v>77</v>
      </c>
      <c r="BC5" s="24" t="s">
        <v>40</v>
      </c>
      <c r="BD5" s="24"/>
      <c r="BE5" s="24" t="s">
        <v>42</v>
      </c>
      <c r="BF5" s="24" t="s">
        <v>38</v>
      </c>
      <c r="BG5" s="24" t="s">
        <v>2</v>
      </c>
      <c r="BH5" s="24" t="s">
        <v>48</v>
      </c>
      <c r="BI5" s="24" t="s">
        <v>1</v>
      </c>
      <c r="BJ5" s="24" t="s">
        <v>75</v>
      </c>
      <c r="BK5" s="24" t="s">
        <v>76</v>
      </c>
      <c r="BL5" s="24" t="s">
        <v>77</v>
      </c>
      <c r="BM5" s="24" t="s">
        <v>40</v>
      </c>
      <c r="BN5" s="12"/>
      <c r="BO5" s="12" t="s">
        <v>55</v>
      </c>
      <c r="BP5" s="24" t="s">
        <v>41</v>
      </c>
      <c r="BQ5" s="24" t="s">
        <v>42</v>
      </c>
      <c r="BR5" s="24" t="s">
        <v>38</v>
      </c>
      <c r="BS5" s="24" t="s">
        <v>2</v>
      </c>
      <c r="BT5" s="24" t="s">
        <v>48</v>
      </c>
      <c r="BU5" s="24" t="s">
        <v>1</v>
      </c>
      <c r="BV5" s="24" t="s">
        <v>75</v>
      </c>
      <c r="BW5" s="24" t="s">
        <v>76</v>
      </c>
      <c r="BX5" s="24" t="s">
        <v>77</v>
      </c>
      <c r="BY5" s="24" t="s">
        <v>40</v>
      </c>
      <c r="CK5" s="84" t="s">
        <v>281</v>
      </c>
      <c r="CW5" s="9" t="s">
        <v>55</v>
      </c>
      <c r="CX5" s="9" t="s">
        <v>41</v>
      </c>
      <c r="CY5" s="9" t="s">
        <v>42</v>
      </c>
      <c r="CZ5" s="9" t="s">
        <v>38</v>
      </c>
      <c r="DA5" s="9" t="s">
        <v>2</v>
      </c>
      <c r="DB5" s="9" t="s">
        <v>48</v>
      </c>
      <c r="DC5" s="9" t="s">
        <v>1</v>
      </c>
      <c r="DD5" s="9" t="s">
        <v>75</v>
      </c>
      <c r="DE5" s="9" t="s">
        <v>76</v>
      </c>
      <c r="DF5" s="9" t="s">
        <v>77</v>
      </c>
      <c r="DG5" s="9" t="s">
        <v>40</v>
      </c>
    </row>
    <row r="6" spans="1:111" x14ac:dyDescent="0.45">
      <c r="D6" s="9" t="s">
        <v>5</v>
      </c>
      <c r="E6" s="14">
        <v>0.12</v>
      </c>
      <c r="F6" s="18">
        <v>0</v>
      </c>
      <c r="G6" s="9">
        <v>1</v>
      </c>
      <c r="K6" s="9" t="s">
        <v>5</v>
      </c>
      <c r="L6" s="18">
        <v>0</v>
      </c>
      <c r="M6" s="19">
        <f t="shared" ref="M6:M15" si="0">(F6+F6*0.075)/1000/$G6</f>
        <v>0</v>
      </c>
      <c r="R6" s="19"/>
      <c r="S6" s="19"/>
      <c r="T6" s="19"/>
      <c r="U6" s="19"/>
      <c r="V6" s="19"/>
      <c r="Y6" s="9">
        <v>1</v>
      </c>
      <c r="AA6" s="18">
        <f>IPMT(8%,$Y6,$G$7,-$F$7,1)</f>
        <v>64</v>
      </c>
      <c r="AB6" s="18">
        <f>IPMT(8%,$Y6,$G$8,-$F$8,1)</f>
        <v>90</v>
      </c>
      <c r="AC6" s="18">
        <f t="shared" ref="AC6:AC20" si="1">IPMT(8%,$Y6,$G$9,-$F$9,1)</f>
        <v>6819.6</v>
      </c>
      <c r="AD6" s="18">
        <f t="shared" ref="AD6:AD15" si="2">IPMT(8%,$Y6,$G$10,-$F$10,1)</f>
        <v>280</v>
      </c>
      <c r="AE6" s="18">
        <f t="shared" ref="AE6:AE15" si="3">IPMT(8%,$Y6,$G$11,-$F$11,1)</f>
        <v>579.6</v>
      </c>
      <c r="AF6" s="18">
        <f t="shared" ref="AF6:AF15" si="4">IPMT(8%,$Y6,$G$12,-$F$12,1)</f>
        <v>360</v>
      </c>
      <c r="AG6" s="18">
        <f t="shared" ref="AG6:AG15" si="5">IPMT(8%,$Y6,$G$13,-$F$13,1)</f>
        <v>500</v>
      </c>
      <c r="AH6" s="18">
        <f t="shared" ref="AH6:AH15" si="6">IPMT(8%,$Y6,$G$14,-$F$14,1)</f>
        <v>720</v>
      </c>
      <c r="AI6" s="18">
        <f t="shared" ref="AI6:AI15" si="7">IPMT(8%,$Y6,$G$15,-$F$15,1)</f>
        <v>1040</v>
      </c>
      <c r="AJ6" s="18"/>
      <c r="AK6" s="18">
        <f>PPMT(8%,$Y6,$G$7,-$F$7,1)</f>
        <v>177.31472275877744</v>
      </c>
      <c r="AL6" s="18">
        <f>PPMT(8%,$Y6,$G$8,-$F$8,1)</f>
        <v>191.59305493312434</v>
      </c>
      <c r="AM6" s="18">
        <f t="shared" ref="AM6:AM20" si="8">PPMT(8%,$Y6,$G$9,-$F$9,1)</f>
        <v>3139.4977285260929</v>
      </c>
      <c r="AN6" s="18">
        <f t="shared" ref="AN6:AN15" si="9">PPMT(8%,$Y6,$G$10,-$F$10,1)</f>
        <v>241.5341809510669</v>
      </c>
      <c r="AO6" s="18">
        <f t="shared" ref="AO6:AO15" si="10">PPMT(8%,$Y6,$G$11,-$F$11,1)</f>
        <v>500.04961612161429</v>
      </c>
      <c r="AP6" s="18">
        <f t="shared" ref="AP6:AP15" si="11">PPMT(8%,$Y6,$G$12,-$F$12,1)</f>
        <v>310.56366964814231</v>
      </c>
      <c r="AQ6" s="18">
        <f t="shared" ref="AQ6:AQ15" si="12">PPMT(8%,$Y6,$G$13,-$F$13,1)</f>
        <v>431.3652748680243</v>
      </c>
      <c r="AR6" s="18">
        <f t="shared" ref="AR6:AR15" si="13">PPMT(8%,$Y6,$G$14,-$F$14,1)</f>
        <v>621.1963687849817</v>
      </c>
      <c r="AS6" s="18">
        <f t="shared" ref="AS6:AS15" si="14">PPMT(8%,$Y6,$G$15,-$F$15,1)</f>
        <v>897.31432357328333</v>
      </c>
      <c r="AT6" s="20"/>
      <c r="AU6" s="18">
        <f t="shared" ref="AU6:BC9" si="15">AA6+AK6</f>
        <v>241.31472275877744</v>
      </c>
      <c r="AV6" s="18">
        <f t="shared" si="15"/>
        <v>281.59305493312434</v>
      </c>
      <c r="AW6" s="18">
        <f t="shared" si="15"/>
        <v>9959.0977285260924</v>
      </c>
      <c r="AX6" s="18">
        <f t="shared" si="15"/>
        <v>521.5341809510669</v>
      </c>
      <c r="AY6" s="18">
        <f t="shared" si="15"/>
        <v>1079.6496161216144</v>
      </c>
      <c r="AZ6" s="18">
        <f t="shared" si="15"/>
        <v>670.56366964814231</v>
      </c>
      <c r="BA6" s="18">
        <f t="shared" si="15"/>
        <v>931.36527486802424</v>
      </c>
      <c r="BB6" s="18">
        <f t="shared" si="15"/>
        <v>1341.1963687849816</v>
      </c>
      <c r="BC6" s="18">
        <f t="shared" si="15"/>
        <v>1937.3143235732832</v>
      </c>
      <c r="BD6" s="20"/>
      <c r="BE6" s="18">
        <f>$L7*(1+0.055)</f>
        <v>63.3</v>
      </c>
      <c r="BF6" s="18">
        <f>$L8*(1+0.055)</f>
        <v>89.015625</v>
      </c>
      <c r="BG6" s="18">
        <f>$L9*(1+0.055)</f>
        <v>2103.0106249999999</v>
      </c>
      <c r="BH6" s="18">
        <f>$L10*(1+0.055)</f>
        <v>276.9375</v>
      </c>
      <c r="BI6" s="18">
        <f>$L11*(1+0.055)</f>
        <v>573.260625</v>
      </c>
      <c r="BJ6" s="18">
        <f>$L12*(1+0.055)</f>
        <v>356.0625</v>
      </c>
      <c r="BK6" s="18">
        <f>$L13*(1+0.055)</f>
        <v>494.53124999999994</v>
      </c>
      <c r="BL6" s="18">
        <f>$L14*(1+0.055)</f>
        <v>712.125</v>
      </c>
      <c r="BM6" s="18">
        <f>$L15*(1+0.055)</f>
        <v>1028.625</v>
      </c>
      <c r="BN6" s="18"/>
      <c r="BO6" s="20">
        <v>1</v>
      </c>
      <c r="BP6" s="18"/>
      <c r="BQ6" s="18">
        <f t="shared" ref="BQ6:BY9" si="16">AU6+BE6</f>
        <v>304.61472275877742</v>
      </c>
      <c r="BR6" s="18">
        <f t="shared" si="16"/>
        <v>370.60867993312434</v>
      </c>
      <c r="BS6" s="18">
        <f t="shared" si="16"/>
        <v>12062.108353526091</v>
      </c>
      <c r="BT6" s="18">
        <f t="shared" si="16"/>
        <v>798.4716809510669</v>
      </c>
      <c r="BU6" s="18">
        <f t="shared" si="16"/>
        <v>1652.9102411216145</v>
      </c>
      <c r="BV6" s="18">
        <f t="shared" si="16"/>
        <v>1026.6261696481424</v>
      </c>
      <c r="BW6" s="18">
        <f t="shared" si="16"/>
        <v>1425.8965248680242</v>
      </c>
      <c r="BX6" s="18">
        <f t="shared" si="16"/>
        <v>2053.3213687849816</v>
      </c>
      <c r="BY6" s="18">
        <f t="shared" si="16"/>
        <v>2965.9393235732832</v>
      </c>
      <c r="CK6" s="9" t="s">
        <v>41</v>
      </c>
      <c r="CL6" s="9" t="s">
        <v>42</v>
      </c>
      <c r="CM6" s="9" t="s">
        <v>38</v>
      </c>
      <c r="CN6" s="9" t="s">
        <v>2</v>
      </c>
      <c r="CO6" s="9" t="s">
        <v>48</v>
      </c>
      <c r="CP6" s="9" t="s">
        <v>1</v>
      </c>
      <c r="CQ6" s="9" t="s">
        <v>75</v>
      </c>
      <c r="CR6" s="9" t="s">
        <v>76</v>
      </c>
      <c r="CS6" s="9" t="s">
        <v>77</v>
      </c>
      <c r="CT6" s="9" t="s">
        <v>40</v>
      </c>
      <c r="CW6" s="9">
        <v>1</v>
      </c>
      <c r="CX6" s="86">
        <f>_xlfn.XLOOKUP($CX$3,$CJ$6:$CJ$15,$CK$6:$CK$15)+BP6</f>
        <v>0</v>
      </c>
      <c r="CY6" s="86">
        <f>_xlfn.XLOOKUP($CX$3,$CJ$6:$CJ$15,$CL$6:$CL$15)+BQ6</f>
        <v>304.61472275877742</v>
      </c>
      <c r="CZ6" s="86">
        <f>_xlfn.XLOOKUP($CX$3,$CJ$6:$CJ$15,$CM$6:$CM$15)+BR6</f>
        <v>370.60867993312434</v>
      </c>
      <c r="DA6" s="86">
        <f>_xlfn.XLOOKUP($CX$3,$CJ$6:$CJ$15,$CN$6:$CN$15)+BS6</f>
        <v>12062.108353526091</v>
      </c>
      <c r="DB6" s="86">
        <f>_xlfn.XLOOKUP($CX$3,$CJ$6:$CJ$15,$CO$6:$CO$15)+BT6</f>
        <v>37807.530190282567</v>
      </c>
      <c r="DC6" s="86">
        <f>_xlfn.XLOOKUP($CX$3,$CJ$6:$CJ$15,$CP$6:$CP$15)+BU6</f>
        <v>30867.260821719243</v>
      </c>
      <c r="DD6" s="86">
        <f>_xlfn.XLOOKUP($CX$3,$CJ$6:$CJ$15,$CQ$6:$CQ$15)+BV6</f>
        <v>16052.860451632361</v>
      </c>
      <c r="DE6" s="86">
        <f>_xlfn.XLOOKUP($CX$3,$CJ$6:$CJ$15,$CR$6:$CR$15)+BW6</f>
        <v>16452.130806852241</v>
      </c>
      <c r="DF6" s="86">
        <f>_xlfn.XLOOKUP($CX$3,$CJ$6:$CJ$15,$CS$6:$CS$15)+BX6</f>
        <v>15538.403416719535</v>
      </c>
      <c r="DG6" s="86">
        <f>_xlfn.XLOOKUP($CX$3,$CJ$6:$CJ$15,$CT$6:$CT$15)+BY6</f>
        <v>15196.595134490672</v>
      </c>
    </row>
    <row r="7" spans="1:111" x14ac:dyDescent="0.45">
      <c r="D7" s="9" t="s">
        <v>6</v>
      </c>
      <c r="E7" s="14">
        <v>0.24</v>
      </c>
      <c r="F7" s="18">
        <v>800</v>
      </c>
      <c r="G7" s="9">
        <v>4</v>
      </c>
      <c r="K7" s="9" t="s">
        <v>6</v>
      </c>
      <c r="L7" s="18">
        <v>60</v>
      </c>
      <c r="M7" s="25">
        <f t="shared" si="0"/>
        <v>0.215</v>
      </c>
      <c r="R7" s="25"/>
      <c r="S7" s="25"/>
      <c r="T7" s="25"/>
      <c r="U7" s="25"/>
      <c r="V7" s="25"/>
      <c r="Y7" s="9">
        <v>2</v>
      </c>
      <c r="AA7" s="18">
        <f>IPMT(8%,$Y7,$G$7,-$F$7,1)</f>
        <v>49.814822179297806</v>
      </c>
      <c r="AB7" s="18">
        <f>IPMT(8%,$Y7,$G$8,-$F$8,1)</f>
        <v>74.672555605350041</v>
      </c>
      <c r="AC7" s="18">
        <f t="shared" si="1"/>
        <v>6568.4401817179123</v>
      </c>
      <c r="AD7" s="18">
        <f t="shared" si="2"/>
        <v>260.67726552391463</v>
      </c>
      <c r="AE7" s="18">
        <f t="shared" si="3"/>
        <v>539.59603071027084</v>
      </c>
      <c r="AF7" s="18">
        <f t="shared" si="4"/>
        <v>335.15490642814859</v>
      </c>
      <c r="AG7" s="18">
        <f t="shared" si="5"/>
        <v>465.49077801055807</v>
      </c>
      <c r="AH7" s="18">
        <f t="shared" si="6"/>
        <v>670.30429049720146</v>
      </c>
      <c r="AI7" s="18">
        <f t="shared" si="7"/>
        <v>968.21485411413744</v>
      </c>
      <c r="AJ7" s="18"/>
      <c r="AK7" s="18">
        <f>PPMT(8%,$Y7,$G$7,-$F$7,1)</f>
        <v>191.49990057947963</v>
      </c>
      <c r="AL7" s="18">
        <f>PPMT(8%,$Y7,$G$8,-$F$8,1)</f>
        <v>206.92049932777428</v>
      </c>
      <c r="AM7" s="18">
        <f t="shared" si="8"/>
        <v>3390.6575468081805</v>
      </c>
      <c r="AN7" s="18">
        <f t="shared" si="9"/>
        <v>260.85691542715227</v>
      </c>
      <c r="AO7" s="18">
        <f t="shared" si="10"/>
        <v>540.05358541134353</v>
      </c>
      <c r="AP7" s="18">
        <f t="shared" si="11"/>
        <v>335.40876321999372</v>
      </c>
      <c r="AQ7" s="18">
        <f t="shared" si="12"/>
        <v>465.87449685746628</v>
      </c>
      <c r="AR7" s="18">
        <f t="shared" si="13"/>
        <v>670.89207828778035</v>
      </c>
      <c r="AS7" s="18">
        <f t="shared" si="14"/>
        <v>969.09946945914623</v>
      </c>
      <c r="AT7" s="20"/>
      <c r="AU7" s="18">
        <f t="shared" si="15"/>
        <v>241.31472275877744</v>
      </c>
      <c r="AV7" s="18">
        <f t="shared" si="15"/>
        <v>281.59305493312434</v>
      </c>
      <c r="AW7" s="18">
        <f t="shared" si="15"/>
        <v>9959.0977285260924</v>
      </c>
      <c r="AX7" s="18">
        <f t="shared" si="15"/>
        <v>521.5341809510669</v>
      </c>
      <c r="AY7" s="18">
        <f t="shared" si="15"/>
        <v>1079.6496161216144</v>
      </c>
      <c r="AZ7" s="18">
        <f t="shared" si="15"/>
        <v>670.56366964814231</v>
      </c>
      <c r="BA7" s="18">
        <f t="shared" si="15"/>
        <v>931.36527486802436</v>
      </c>
      <c r="BB7" s="18">
        <f t="shared" si="15"/>
        <v>1341.1963687849818</v>
      </c>
      <c r="BC7" s="18">
        <f t="shared" si="15"/>
        <v>1937.3143235732837</v>
      </c>
      <c r="BD7" s="20"/>
      <c r="BE7" s="18">
        <f>BE6*(1+0.055)</f>
        <v>66.781499999999994</v>
      </c>
      <c r="BF7" s="18">
        <f>BF6*(1+0.055)</f>
        <v>93.911484375000001</v>
      </c>
      <c r="BG7" s="18">
        <f t="shared" ref="BG7:BG20" si="17">BG6*(1+0.055)</f>
        <v>2218.6762093749999</v>
      </c>
      <c r="BH7" s="18">
        <f t="shared" ref="BH7" si="18">BH6*(1+0.055)</f>
        <v>292.1690625</v>
      </c>
      <c r="BI7" s="18">
        <f t="shared" ref="BI7" si="19">BI6*(1+0.055)</f>
        <v>604.78995937499997</v>
      </c>
      <c r="BJ7" s="18">
        <f t="shared" ref="BJ7" si="20">BJ6*(1+0.055)</f>
        <v>375.6459375</v>
      </c>
      <c r="BK7" s="18">
        <f t="shared" ref="BK7" si="21">BK6*(1+0.055)</f>
        <v>521.73046874999989</v>
      </c>
      <c r="BL7" s="18">
        <f t="shared" ref="BL7" si="22">BL6*(1+0.055)</f>
        <v>751.291875</v>
      </c>
      <c r="BM7" s="18">
        <f t="shared" ref="BM7" si="23">BM6*(1+0.055)</f>
        <v>1085.1993749999999</v>
      </c>
      <c r="BN7" s="18"/>
      <c r="BO7" s="20">
        <v>2</v>
      </c>
      <c r="BP7" s="18"/>
      <c r="BQ7" s="18">
        <f t="shared" si="16"/>
        <v>308.09622275877746</v>
      </c>
      <c r="BR7" s="18">
        <f t="shared" si="16"/>
        <v>375.50453930812432</v>
      </c>
      <c r="BS7" s="18">
        <f t="shared" si="16"/>
        <v>12177.773937901093</v>
      </c>
      <c r="BT7" s="18">
        <f t="shared" si="16"/>
        <v>813.7032434510669</v>
      </c>
      <c r="BU7" s="18">
        <f t="shared" si="16"/>
        <v>1684.4395754966145</v>
      </c>
      <c r="BV7" s="18">
        <f t="shared" si="16"/>
        <v>1046.2096071481424</v>
      </c>
      <c r="BW7" s="18">
        <f t="shared" si="16"/>
        <v>1453.0957436180242</v>
      </c>
      <c r="BX7" s="18">
        <f t="shared" si="16"/>
        <v>2092.4882437849819</v>
      </c>
      <c r="BY7" s="18">
        <f t="shared" si="16"/>
        <v>3022.5136985732834</v>
      </c>
      <c r="CJ7" s="9" t="s">
        <v>27</v>
      </c>
      <c r="CK7" s="19">
        <v>9835.1663551527017</v>
      </c>
      <c r="CL7" s="19">
        <v>4917.5831775763509</v>
      </c>
      <c r="CM7" s="19">
        <v>6556.7775701017999</v>
      </c>
      <c r="CN7" s="19">
        <v>0</v>
      </c>
      <c r="CO7" s="19">
        <v>30428.716633450975</v>
      </c>
      <c r="CP7" s="19">
        <v>24019.935422652194</v>
      </c>
      <c r="CQ7" s="19">
        <v>15364.594172129135</v>
      </c>
      <c r="CR7" s="19">
        <v>15364.594172129135</v>
      </c>
      <c r="CS7" s="19">
        <v>13788.738359603069</v>
      </c>
      <c r="CT7" s="19">
        <v>12506.065023826039</v>
      </c>
      <c r="CW7" s="9">
        <v>2</v>
      </c>
      <c r="CX7" s="86">
        <f t="shared" ref="CX7:CX20" si="24">_xlfn.XLOOKUP($CX$3,$CJ$6:$CJ$15,$CK$6:$CK$15)+BP7</f>
        <v>0</v>
      </c>
      <c r="CY7" s="86">
        <f t="shared" ref="CY7:CY20" si="25">_xlfn.XLOOKUP($CX$3,$CJ$6:$CJ$15,$CL$6:$CL$15)+BQ7</f>
        <v>308.09622275877746</v>
      </c>
      <c r="CZ7" s="86">
        <f t="shared" ref="CZ7:CZ20" si="26">_xlfn.XLOOKUP($CX$3,$CJ$6:$CJ$15,$CM$6:$CM$15)+BR7</f>
        <v>375.50453930812432</v>
      </c>
      <c r="DA7" s="86">
        <f t="shared" ref="DA7:DA20" si="27">_xlfn.XLOOKUP($CX$3,$CJ$6:$CJ$15,$CN$6:$CN$15)+BS7</f>
        <v>12177.773937901093</v>
      </c>
      <c r="DB7" s="86">
        <f t="shared" ref="DB7:DB15" si="28">_xlfn.XLOOKUP($CX$3,$CJ$6:$CJ$15,$CO$6:$CO$15)+BT7</f>
        <v>37822.761752782571</v>
      </c>
      <c r="DC7" s="86">
        <f t="shared" ref="DC7:DC15" si="29">_xlfn.XLOOKUP($CX$3,$CJ$6:$CJ$15,$CP$6:$CP$15)+BU7</f>
        <v>30898.790156094241</v>
      </c>
      <c r="DD7" s="86">
        <f t="shared" ref="DD7:DD15" si="30">_xlfn.XLOOKUP($CX$3,$CJ$6:$CJ$15,$CQ$6:$CQ$15)+BV7</f>
        <v>16072.443889132361</v>
      </c>
      <c r="DE7" s="86">
        <f t="shared" ref="DE7:DE15" si="31">_xlfn.XLOOKUP($CX$3,$CJ$6:$CJ$15,$CR$6:$CR$15)+BW7</f>
        <v>16479.330025602241</v>
      </c>
      <c r="DF7" s="86">
        <f t="shared" ref="DF7:DF15" si="32">_xlfn.XLOOKUP($CX$3,$CJ$6:$CJ$15,$CS$6:$CS$15)+BX7</f>
        <v>15577.570291719534</v>
      </c>
      <c r="DG7" s="86">
        <f t="shared" ref="DG7:DG15" si="33">_xlfn.XLOOKUP($CX$3,$CJ$6:$CJ$15,$CT$6:$CT$15)+BY7</f>
        <v>15253.169509490672</v>
      </c>
    </row>
    <row r="8" spans="1:111" x14ac:dyDescent="0.45">
      <c r="D8" s="9" t="s">
        <v>7</v>
      </c>
      <c r="E8" s="14">
        <v>0.18</v>
      </c>
      <c r="F8" s="18">
        <v>1125</v>
      </c>
      <c r="G8" s="9">
        <v>5</v>
      </c>
      <c r="K8" s="9" t="s">
        <v>7</v>
      </c>
      <c r="L8" s="18">
        <v>84.375</v>
      </c>
      <c r="M8" s="25">
        <f t="shared" si="0"/>
        <v>0.24187500000000001</v>
      </c>
      <c r="R8" s="25"/>
      <c r="S8" s="25"/>
      <c r="T8" s="25"/>
      <c r="U8" s="25"/>
      <c r="V8" s="25"/>
      <c r="Y8" s="9">
        <v>3</v>
      </c>
      <c r="AA8" s="18">
        <f>IPMT(8%,$Y8,$G$7,-$F$7,1)</f>
        <v>34.494830132939441</v>
      </c>
      <c r="AB8" s="18">
        <f>IPMT(8%,$Y8,$G$8,-$F$8,1)</f>
        <v>58.118915659128106</v>
      </c>
      <c r="AC8" s="18">
        <f t="shared" si="1"/>
        <v>6297.1875779732582</v>
      </c>
      <c r="AD8" s="18">
        <f t="shared" si="2"/>
        <v>239.80871228974249</v>
      </c>
      <c r="AE8" s="18">
        <f t="shared" si="3"/>
        <v>496.39174387736335</v>
      </c>
      <c r="AF8" s="18">
        <f t="shared" si="4"/>
        <v>308.32220537054906</v>
      </c>
      <c r="AG8" s="18">
        <f t="shared" si="5"/>
        <v>428.22081826196074</v>
      </c>
      <c r="AH8" s="18">
        <f t="shared" si="6"/>
        <v>616.63292423417897</v>
      </c>
      <c r="AI8" s="18">
        <f t="shared" si="7"/>
        <v>890.68689655740559</v>
      </c>
      <c r="AJ8" s="18"/>
      <c r="AK8" s="18">
        <f>PPMT(8%,$Y8,$G$7,-$F$7,1)</f>
        <v>206.81989262583798</v>
      </c>
      <c r="AL8" s="18">
        <f>PPMT(8%,$Y8,$G$8,-$F$8,1)</f>
        <v>223.47413927399623</v>
      </c>
      <c r="AM8" s="18">
        <f t="shared" si="8"/>
        <v>3661.9101505528342</v>
      </c>
      <c r="AN8" s="18">
        <f t="shared" si="9"/>
        <v>281.72546866132444</v>
      </c>
      <c r="AO8" s="18">
        <f t="shared" si="10"/>
        <v>583.25787224425096</v>
      </c>
      <c r="AP8" s="18">
        <f t="shared" si="11"/>
        <v>362.2414642775932</v>
      </c>
      <c r="AQ8" s="18">
        <f t="shared" si="12"/>
        <v>503.14445660606356</v>
      </c>
      <c r="AR8" s="18">
        <f t="shared" si="13"/>
        <v>724.56344455080273</v>
      </c>
      <c r="AS8" s="18">
        <f t="shared" si="14"/>
        <v>1046.6274270158779</v>
      </c>
      <c r="AT8" s="20"/>
      <c r="AU8" s="18">
        <f t="shared" si="15"/>
        <v>241.31472275877741</v>
      </c>
      <c r="AV8" s="18">
        <f t="shared" si="15"/>
        <v>281.59305493312434</v>
      </c>
      <c r="AW8" s="18">
        <f t="shared" si="15"/>
        <v>9959.0977285260924</v>
      </c>
      <c r="AX8" s="18">
        <f t="shared" si="15"/>
        <v>521.5341809510669</v>
      </c>
      <c r="AY8" s="18">
        <f t="shared" si="15"/>
        <v>1079.6496161216144</v>
      </c>
      <c r="AZ8" s="18">
        <f t="shared" si="15"/>
        <v>670.5636696481422</v>
      </c>
      <c r="BA8" s="18">
        <f t="shared" si="15"/>
        <v>931.36527486802424</v>
      </c>
      <c r="BB8" s="18">
        <f t="shared" si="15"/>
        <v>1341.1963687849816</v>
      </c>
      <c r="BC8" s="18">
        <f t="shared" si="15"/>
        <v>1937.3143235732834</v>
      </c>
      <c r="BD8" s="20"/>
      <c r="BE8" s="18">
        <f t="shared" ref="BE8:BE9" si="34">BE7*(1+0.055)</f>
        <v>70.454482499999983</v>
      </c>
      <c r="BF8" s="18">
        <f t="shared" ref="BF8:BF10" si="35">BF7*(1+0.055)</f>
        <v>99.076616015624992</v>
      </c>
      <c r="BG8" s="18">
        <f t="shared" si="17"/>
        <v>2340.7034008906248</v>
      </c>
      <c r="BH8" s="18">
        <f t="shared" ref="BH8:BH15" si="36">BH7*(1+0.055)</f>
        <v>308.23836093749998</v>
      </c>
      <c r="BI8" s="18">
        <f t="shared" ref="BI8:BI15" si="37">BI7*(1+0.055)</f>
        <v>638.05340714062493</v>
      </c>
      <c r="BJ8" s="18">
        <f t="shared" ref="BJ8:BJ15" si="38">BJ7*(1+0.055)</f>
        <v>396.30646406249997</v>
      </c>
      <c r="BK8" s="18">
        <f t="shared" ref="BK8:BK15" si="39">BK7*(1+0.055)</f>
        <v>550.42564453124987</v>
      </c>
      <c r="BL8" s="18">
        <f t="shared" ref="BL8:BL15" si="40">BL7*(1+0.055)</f>
        <v>792.61292812499994</v>
      </c>
      <c r="BM8" s="18">
        <f t="shared" ref="BM8:BM15" si="41">BM7*(1+0.055)</f>
        <v>1144.8853406249998</v>
      </c>
      <c r="BN8" s="18"/>
      <c r="BO8" s="20">
        <v>3</v>
      </c>
      <c r="BP8" s="18"/>
      <c r="BQ8" s="18">
        <f t="shared" si="16"/>
        <v>311.76920525877739</v>
      </c>
      <c r="BR8" s="18">
        <f t="shared" si="16"/>
        <v>380.66967094874934</v>
      </c>
      <c r="BS8" s="18">
        <f t="shared" si="16"/>
        <v>12299.801129416717</v>
      </c>
      <c r="BT8" s="18">
        <f t="shared" si="16"/>
        <v>829.77254188856682</v>
      </c>
      <c r="BU8" s="18">
        <f t="shared" si="16"/>
        <v>1717.7030232622392</v>
      </c>
      <c r="BV8" s="18">
        <f t="shared" si="16"/>
        <v>1066.8701337106422</v>
      </c>
      <c r="BW8" s="18">
        <f t="shared" si="16"/>
        <v>1481.7909193992741</v>
      </c>
      <c r="BX8" s="18">
        <f t="shared" si="16"/>
        <v>2133.8092969099816</v>
      </c>
      <c r="BY8" s="18">
        <f t="shared" si="16"/>
        <v>3082.1996641982832</v>
      </c>
      <c r="CJ8" s="9" t="s">
        <v>282</v>
      </c>
      <c r="CK8" s="19">
        <v>0</v>
      </c>
      <c r="CL8" s="19">
        <v>0</v>
      </c>
      <c r="CM8" s="19">
        <v>0</v>
      </c>
      <c r="CN8" s="19">
        <v>0</v>
      </c>
      <c r="CO8" s="19">
        <v>37009.058509331502</v>
      </c>
      <c r="CP8" s="19">
        <v>29214.350580597627</v>
      </c>
      <c r="CQ8" s="19">
        <v>15026.234281984218</v>
      </c>
      <c r="CR8" s="19">
        <v>15026.234281984218</v>
      </c>
      <c r="CS8" s="19">
        <v>13485.082047934553</v>
      </c>
      <c r="CT8" s="19">
        <v>12230.655810917387</v>
      </c>
      <c r="CW8" s="9">
        <v>3</v>
      </c>
      <c r="CX8" s="86">
        <f t="shared" si="24"/>
        <v>0</v>
      </c>
      <c r="CY8" s="86">
        <f t="shared" si="25"/>
        <v>311.76920525877739</v>
      </c>
      <c r="CZ8" s="86">
        <f t="shared" si="26"/>
        <v>380.66967094874934</v>
      </c>
      <c r="DA8" s="86">
        <f t="shared" si="27"/>
        <v>12299.801129416717</v>
      </c>
      <c r="DB8" s="86">
        <f t="shared" si="28"/>
        <v>37838.83105122007</v>
      </c>
      <c r="DC8" s="86">
        <f t="shared" si="29"/>
        <v>30932.053603859866</v>
      </c>
      <c r="DD8" s="86">
        <f t="shared" si="30"/>
        <v>16093.104415694859</v>
      </c>
      <c r="DE8" s="86">
        <f t="shared" si="31"/>
        <v>16508.025201383491</v>
      </c>
      <c r="DF8" s="86">
        <f t="shared" si="32"/>
        <v>15618.891344844535</v>
      </c>
      <c r="DG8" s="86">
        <f t="shared" si="33"/>
        <v>15312.85547511567</v>
      </c>
    </row>
    <row r="9" spans="1:111" x14ac:dyDescent="0.45">
      <c r="D9" s="9" t="s">
        <v>19</v>
      </c>
      <c r="E9" s="14">
        <v>0.48</v>
      </c>
      <c r="F9" s="18">
        <v>85245</v>
      </c>
      <c r="G9" s="9">
        <v>15</v>
      </c>
      <c r="K9" s="9" t="s">
        <v>19</v>
      </c>
      <c r="L9" s="18">
        <v>1993.375</v>
      </c>
      <c r="M9" s="25">
        <f t="shared" si="0"/>
        <v>6.1092249999999995</v>
      </c>
      <c r="R9" s="25"/>
      <c r="S9" s="25"/>
      <c r="T9" s="25"/>
      <c r="U9" s="25"/>
      <c r="V9" s="25"/>
      <c r="Y9" s="9">
        <v>4</v>
      </c>
      <c r="AA9" s="18">
        <f>IPMT(8%,$Y9,$G$7,-$F$7,1)</f>
        <v>17.949238722872401</v>
      </c>
      <c r="AB9" s="18">
        <f>IPMT(8%,$Y9,$G$8,-$F$8,1)</f>
        <v>40.24098451720841</v>
      </c>
      <c r="AC9" s="18">
        <f t="shared" si="1"/>
        <v>6004.2347659290326</v>
      </c>
      <c r="AD9" s="18">
        <f t="shared" si="2"/>
        <v>217.27067479683646</v>
      </c>
      <c r="AE9" s="18">
        <f t="shared" si="3"/>
        <v>449.73111409782314</v>
      </c>
      <c r="AF9" s="18">
        <f t="shared" si="4"/>
        <v>279.34288822834156</v>
      </c>
      <c r="AG9" s="18">
        <f t="shared" si="5"/>
        <v>387.96926173347561</v>
      </c>
      <c r="AH9" s="18">
        <f t="shared" si="6"/>
        <v>558.66784867011472</v>
      </c>
      <c r="AI9" s="18">
        <f t="shared" si="7"/>
        <v>806.95670239613526</v>
      </c>
      <c r="AJ9" s="18"/>
      <c r="AK9" s="18">
        <f>PPMT(8%,$Y9,$G$7,-$F$7,1)</f>
        <v>223.36548403590504</v>
      </c>
      <c r="AL9" s="18">
        <f>PPMT(8%,$Y9,$G$8,-$F$8,1)</f>
        <v>241.35207041591593</v>
      </c>
      <c r="AM9" s="18">
        <f t="shared" si="8"/>
        <v>3954.8629625970616</v>
      </c>
      <c r="AN9" s="18">
        <f t="shared" si="9"/>
        <v>304.26350615423041</v>
      </c>
      <c r="AO9" s="18">
        <f t="shared" si="10"/>
        <v>629.91850202379112</v>
      </c>
      <c r="AP9" s="18">
        <f t="shared" si="11"/>
        <v>391.22078141980063</v>
      </c>
      <c r="AQ9" s="18">
        <f t="shared" si="12"/>
        <v>543.39601313454875</v>
      </c>
      <c r="AR9" s="18">
        <f t="shared" si="13"/>
        <v>782.52852011486686</v>
      </c>
      <c r="AS9" s="18">
        <f t="shared" si="14"/>
        <v>1130.3576211771481</v>
      </c>
      <c r="AT9" s="20"/>
      <c r="AU9" s="18">
        <f t="shared" si="15"/>
        <v>241.31472275877744</v>
      </c>
      <c r="AV9" s="18">
        <f t="shared" si="15"/>
        <v>281.59305493312434</v>
      </c>
      <c r="AW9" s="18">
        <f t="shared" si="15"/>
        <v>9959.0977285260942</v>
      </c>
      <c r="AX9" s="18">
        <f t="shared" si="15"/>
        <v>521.5341809510669</v>
      </c>
      <c r="AY9" s="18">
        <f t="shared" si="15"/>
        <v>1079.6496161216141</v>
      </c>
      <c r="AZ9" s="18">
        <f t="shared" si="15"/>
        <v>670.5636696481422</v>
      </c>
      <c r="BA9" s="18">
        <f t="shared" si="15"/>
        <v>931.36527486802436</v>
      </c>
      <c r="BB9" s="18">
        <f t="shared" si="15"/>
        <v>1341.1963687849816</v>
      </c>
      <c r="BC9" s="18">
        <f t="shared" si="15"/>
        <v>1937.3143235732832</v>
      </c>
      <c r="BD9" s="20"/>
      <c r="BE9" s="18">
        <f t="shared" si="34"/>
        <v>74.329479037499979</v>
      </c>
      <c r="BF9" s="18">
        <f t="shared" si="35"/>
        <v>104.52582989648437</v>
      </c>
      <c r="BG9" s="18">
        <f t="shared" si="17"/>
        <v>2469.4420879396089</v>
      </c>
      <c r="BH9" s="18">
        <f t="shared" si="36"/>
        <v>325.19147078906246</v>
      </c>
      <c r="BI9" s="18">
        <f t="shared" si="37"/>
        <v>673.1463445333593</v>
      </c>
      <c r="BJ9" s="18">
        <f t="shared" si="38"/>
        <v>418.10331958593747</v>
      </c>
      <c r="BK9" s="18">
        <f t="shared" si="39"/>
        <v>580.69905498046853</v>
      </c>
      <c r="BL9" s="18">
        <f t="shared" si="40"/>
        <v>836.20663917187494</v>
      </c>
      <c r="BM9" s="18">
        <f t="shared" si="41"/>
        <v>1207.8540343593747</v>
      </c>
      <c r="BN9" s="18"/>
      <c r="BO9" s="20">
        <v>4</v>
      </c>
      <c r="BP9" s="18"/>
      <c r="BQ9" s="18">
        <f t="shared" si="16"/>
        <v>315.6442017962774</v>
      </c>
      <c r="BR9" s="18">
        <f t="shared" si="16"/>
        <v>386.1188848296087</v>
      </c>
      <c r="BS9" s="18">
        <f t="shared" si="16"/>
        <v>12428.539816465704</v>
      </c>
      <c r="BT9" s="18">
        <f t="shared" si="16"/>
        <v>846.72565174012936</v>
      </c>
      <c r="BU9" s="18">
        <f t="shared" si="16"/>
        <v>1752.7959606549734</v>
      </c>
      <c r="BV9" s="18">
        <f t="shared" si="16"/>
        <v>1088.6669892340797</v>
      </c>
      <c r="BW9" s="18">
        <f t="shared" si="16"/>
        <v>1512.0643298484929</v>
      </c>
      <c r="BX9" s="18">
        <f t="shared" si="16"/>
        <v>2177.4030079568565</v>
      </c>
      <c r="BY9" s="18">
        <f t="shared" si="16"/>
        <v>3145.1683579326582</v>
      </c>
      <c r="CJ9" s="9" t="s">
        <v>283</v>
      </c>
      <c r="CK9" s="19">
        <v>18737.560730107663</v>
      </c>
      <c r="CL9" s="19">
        <v>9368.7803650538317</v>
      </c>
      <c r="CM9" s="19">
        <v>12491.707153405108</v>
      </c>
      <c r="CN9" s="19">
        <v>0</v>
      </c>
      <c r="CO9" s="19">
        <v>39754.858015711769</v>
      </c>
      <c r="CP9" s="19">
        <v>31381.840180020947</v>
      </c>
      <c r="CQ9" s="19">
        <v>16141.070171792748</v>
      </c>
      <c r="CR9" s="19">
        <v>16141.070171792748</v>
      </c>
      <c r="CS9" s="19">
        <v>14485.575795198618</v>
      </c>
      <c r="CT9" s="19">
        <v>13138.080372389444</v>
      </c>
      <c r="CW9" s="9">
        <v>4</v>
      </c>
      <c r="CX9" s="86">
        <f t="shared" si="24"/>
        <v>0</v>
      </c>
      <c r="CY9" s="86">
        <f t="shared" si="25"/>
        <v>315.6442017962774</v>
      </c>
      <c r="CZ9" s="86">
        <f t="shared" si="26"/>
        <v>386.1188848296087</v>
      </c>
      <c r="DA9" s="86">
        <f t="shared" si="27"/>
        <v>12428.539816465704</v>
      </c>
      <c r="DB9" s="86">
        <f t="shared" si="28"/>
        <v>37855.784161071635</v>
      </c>
      <c r="DC9" s="86">
        <f t="shared" si="29"/>
        <v>30967.146541252601</v>
      </c>
      <c r="DD9" s="86">
        <f t="shared" si="30"/>
        <v>16114.901271218298</v>
      </c>
      <c r="DE9" s="86">
        <f t="shared" si="31"/>
        <v>16538.29861183271</v>
      </c>
      <c r="DF9" s="86">
        <f t="shared" si="32"/>
        <v>15662.48505589141</v>
      </c>
      <c r="DG9" s="86">
        <f t="shared" si="33"/>
        <v>15375.824168850046</v>
      </c>
    </row>
    <row r="10" spans="1:111" x14ac:dyDescent="0.45">
      <c r="D10" s="9" t="s">
        <v>13</v>
      </c>
      <c r="E10" s="14">
        <v>0.45</v>
      </c>
      <c r="F10" s="18">
        <v>3500</v>
      </c>
      <c r="G10" s="9">
        <v>10</v>
      </c>
      <c r="K10" s="9" t="s">
        <v>13</v>
      </c>
      <c r="L10" s="18">
        <v>262.5</v>
      </c>
      <c r="M10" s="25">
        <f t="shared" si="0"/>
        <v>0.37625000000000003</v>
      </c>
      <c r="R10" s="25"/>
      <c r="S10" s="25"/>
      <c r="T10" s="25"/>
      <c r="U10" s="25"/>
      <c r="V10" s="25"/>
      <c r="Y10" s="9">
        <v>5</v>
      </c>
      <c r="AA10" s="18"/>
      <c r="AB10" s="18">
        <f>IPMT(8%,$Y10,$G$8,-$F$8,1)</f>
        <v>20.932818883935134</v>
      </c>
      <c r="AC10" s="18">
        <f t="shared" si="1"/>
        <v>5687.8457289212674</v>
      </c>
      <c r="AD10" s="18">
        <f t="shared" si="2"/>
        <v>192.92959430449807</v>
      </c>
      <c r="AE10" s="18">
        <f t="shared" si="3"/>
        <v>399.33763393591994</v>
      </c>
      <c r="AF10" s="18">
        <f t="shared" si="4"/>
        <v>248.04522571475755</v>
      </c>
      <c r="AG10" s="18">
        <f t="shared" si="5"/>
        <v>344.49758068271171</v>
      </c>
      <c r="AH10" s="18">
        <f t="shared" si="6"/>
        <v>496.06556706092539</v>
      </c>
      <c r="AI10" s="18">
        <f t="shared" si="7"/>
        <v>716.52809270196349</v>
      </c>
      <c r="AJ10" s="18"/>
      <c r="AK10" s="18"/>
      <c r="AL10" s="18">
        <f>PPMT(8%,$Y10,$G$8,-$F$8,1)</f>
        <v>260.66023604918917</v>
      </c>
      <c r="AM10" s="18">
        <f t="shared" si="8"/>
        <v>4271.2519996048259</v>
      </c>
      <c r="AN10" s="18">
        <f t="shared" si="9"/>
        <v>328.60458664656886</v>
      </c>
      <c r="AO10" s="18">
        <f t="shared" si="10"/>
        <v>680.31198218569432</v>
      </c>
      <c r="AP10" s="18">
        <f t="shared" si="11"/>
        <v>422.51844393338473</v>
      </c>
      <c r="AQ10" s="18">
        <f t="shared" si="12"/>
        <v>586.86769418531264</v>
      </c>
      <c r="AR10" s="18">
        <f t="shared" si="13"/>
        <v>845.13080172405637</v>
      </c>
      <c r="AS10" s="18">
        <f t="shared" si="14"/>
        <v>1220.78623087132</v>
      </c>
      <c r="AT10" s="20"/>
      <c r="AU10" s="18"/>
      <c r="AV10" s="18">
        <f t="shared" ref="AV10:BC10" si="42">AB10+AL10</f>
        <v>281.59305493312428</v>
      </c>
      <c r="AW10" s="18">
        <f t="shared" si="42"/>
        <v>9959.0977285260924</v>
      </c>
      <c r="AX10" s="18">
        <f t="shared" si="42"/>
        <v>521.5341809510669</v>
      </c>
      <c r="AY10" s="18">
        <f t="shared" si="42"/>
        <v>1079.6496161216141</v>
      </c>
      <c r="AZ10" s="18">
        <f t="shared" si="42"/>
        <v>670.56366964814231</v>
      </c>
      <c r="BA10" s="18">
        <f t="shared" si="42"/>
        <v>931.36527486802436</v>
      </c>
      <c r="BB10" s="18">
        <f t="shared" si="42"/>
        <v>1341.1963687849818</v>
      </c>
      <c r="BC10" s="18">
        <f t="shared" si="42"/>
        <v>1937.3143235732834</v>
      </c>
      <c r="BD10" s="20"/>
      <c r="BE10" s="18"/>
      <c r="BF10" s="18">
        <f t="shared" si="35"/>
        <v>110.274750540791</v>
      </c>
      <c r="BG10" s="18">
        <f t="shared" si="17"/>
        <v>2605.261402776287</v>
      </c>
      <c r="BH10" s="18">
        <f t="shared" si="36"/>
        <v>343.07700168246089</v>
      </c>
      <c r="BI10" s="18">
        <f t="shared" si="37"/>
        <v>710.16939348269398</v>
      </c>
      <c r="BJ10" s="18">
        <f t="shared" si="38"/>
        <v>441.09900216316402</v>
      </c>
      <c r="BK10" s="18">
        <f t="shared" si="39"/>
        <v>612.63750300439426</v>
      </c>
      <c r="BL10" s="18">
        <f t="shared" si="40"/>
        <v>882.19800432632803</v>
      </c>
      <c r="BM10" s="18">
        <f t="shared" si="41"/>
        <v>1274.2860062491402</v>
      </c>
      <c r="BN10" s="18"/>
      <c r="BO10" s="20">
        <v>5</v>
      </c>
      <c r="BP10" s="18"/>
      <c r="BQ10" s="18"/>
      <c r="BR10" s="18">
        <f t="shared" ref="BR10:BY10" si="43">AV10+BF10</f>
        <v>391.86780547391527</v>
      </c>
      <c r="BS10" s="18">
        <f t="shared" si="43"/>
        <v>12564.359131302379</v>
      </c>
      <c r="BT10" s="18">
        <f t="shared" si="43"/>
        <v>864.61118263352773</v>
      </c>
      <c r="BU10" s="18">
        <f t="shared" si="43"/>
        <v>1789.8190096043081</v>
      </c>
      <c r="BV10" s="18">
        <f t="shared" si="43"/>
        <v>1111.6626718113064</v>
      </c>
      <c r="BW10" s="18">
        <f t="shared" si="43"/>
        <v>1544.0027778724186</v>
      </c>
      <c r="BX10" s="18">
        <f t="shared" si="43"/>
        <v>2223.39437311131</v>
      </c>
      <c r="BY10" s="18">
        <f t="shared" si="43"/>
        <v>3211.6003298224236</v>
      </c>
      <c r="CJ10" s="9" t="s">
        <v>284</v>
      </c>
      <c r="CK10" s="19">
        <v>0</v>
      </c>
      <c r="CL10" s="19">
        <v>0</v>
      </c>
      <c r="CM10" s="19">
        <v>0</v>
      </c>
      <c r="CN10" s="19">
        <v>0</v>
      </c>
      <c r="CO10" s="19">
        <v>25899.484060581559</v>
      </c>
      <c r="CP10" s="19">
        <v>20444.632683959007</v>
      </c>
      <c r="CQ10" s="19">
        <v>12618.695993426207</v>
      </c>
      <c r="CR10" s="19">
        <v>12618.695993426207</v>
      </c>
      <c r="CS10" s="19">
        <v>11324.47076333121</v>
      </c>
      <c r="CT10" s="19">
        <v>10271.031622556213</v>
      </c>
      <c r="CW10" s="9">
        <v>5</v>
      </c>
      <c r="CX10" s="86">
        <f t="shared" si="24"/>
        <v>0</v>
      </c>
      <c r="CY10" s="86">
        <f t="shared" si="25"/>
        <v>0</v>
      </c>
      <c r="CZ10" s="86">
        <f t="shared" si="26"/>
        <v>391.86780547391527</v>
      </c>
      <c r="DA10" s="86">
        <f t="shared" si="27"/>
        <v>12564.359131302379</v>
      </c>
      <c r="DB10" s="86">
        <f t="shared" si="28"/>
        <v>37873.669691965028</v>
      </c>
      <c r="DC10" s="86">
        <f t="shared" si="29"/>
        <v>31004.169590201935</v>
      </c>
      <c r="DD10" s="86">
        <f t="shared" si="30"/>
        <v>16137.896953795524</v>
      </c>
      <c r="DE10" s="86">
        <f t="shared" si="31"/>
        <v>16570.237059856638</v>
      </c>
      <c r="DF10" s="86">
        <f t="shared" si="32"/>
        <v>15708.476421045863</v>
      </c>
      <c r="DG10" s="86">
        <f t="shared" si="33"/>
        <v>15442.256140739812</v>
      </c>
    </row>
    <row r="11" spans="1:111" x14ac:dyDescent="0.45">
      <c r="D11" s="9" t="s">
        <v>1</v>
      </c>
      <c r="E11" s="14">
        <v>0.55000000000000004</v>
      </c>
      <c r="F11" s="18">
        <v>7245</v>
      </c>
      <c r="G11" s="9">
        <v>10</v>
      </c>
      <c r="K11" s="9" t="s">
        <v>1</v>
      </c>
      <c r="L11" s="18">
        <v>543.375</v>
      </c>
      <c r="M11" s="25">
        <f t="shared" si="0"/>
        <v>0.77883750000000007</v>
      </c>
      <c r="R11" s="25"/>
      <c r="S11" s="25"/>
      <c r="T11" s="25"/>
      <c r="U11" s="25"/>
      <c r="V11" s="25"/>
      <c r="Y11" s="9">
        <v>6</v>
      </c>
      <c r="AA11" s="18"/>
      <c r="AB11" s="18"/>
      <c r="AC11" s="18">
        <f t="shared" si="1"/>
        <v>5346.1455689528821</v>
      </c>
      <c r="AD11" s="18">
        <f t="shared" si="2"/>
        <v>166.64122737277256</v>
      </c>
      <c r="AE11" s="18">
        <f t="shared" si="3"/>
        <v>344.91267536106437</v>
      </c>
      <c r="AF11" s="18">
        <f t="shared" si="4"/>
        <v>214.24375020008679</v>
      </c>
      <c r="AG11" s="18">
        <f t="shared" si="5"/>
        <v>297.54816514788678</v>
      </c>
      <c r="AH11" s="18">
        <f t="shared" si="6"/>
        <v>428.45510292300099</v>
      </c>
      <c r="AI11" s="18">
        <f t="shared" si="7"/>
        <v>618.86519423225798</v>
      </c>
      <c r="AJ11" s="18"/>
      <c r="AK11" s="18"/>
      <c r="AL11" s="18"/>
      <c r="AM11" s="18">
        <f t="shared" si="8"/>
        <v>4612.9521595732122</v>
      </c>
      <c r="AN11" s="18">
        <f t="shared" si="9"/>
        <v>354.89295357829434</v>
      </c>
      <c r="AO11" s="18">
        <f t="shared" si="10"/>
        <v>734.73694076054983</v>
      </c>
      <c r="AP11" s="18">
        <f t="shared" si="11"/>
        <v>456.31991944805543</v>
      </c>
      <c r="AQ11" s="18">
        <f t="shared" si="12"/>
        <v>633.81710972013752</v>
      </c>
      <c r="AR11" s="18">
        <f t="shared" si="13"/>
        <v>912.74126586198065</v>
      </c>
      <c r="AS11" s="18">
        <f t="shared" si="14"/>
        <v>1318.4491293410254</v>
      </c>
      <c r="AT11" s="20"/>
      <c r="AU11" s="18"/>
      <c r="AV11" s="18"/>
      <c r="AW11" s="18">
        <f t="shared" ref="AW11:BC15" si="44">AC11+AM11</f>
        <v>9959.0977285260942</v>
      </c>
      <c r="AX11" s="18">
        <f t="shared" si="44"/>
        <v>521.5341809510669</v>
      </c>
      <c r="AY11" s="18">
        <f t="shared" si="44"/>
        <v>1079.6496161216141</v>
      </c>
      <c r="AZ11" s="18">
        <f t="shared" si="44"/>
        <v>670.5636696481422</v>
      </c>
      <c r="BA11" s="18">
        <f t="shared" si="44"/>
        <v>931.36527486802424</v>
      </c>
      <c r="BB11" s="18">
        <f t="shared" si="44"/>
        <v>1341.1963687849816</v>
      </c>
      <c r="BC11" s="18">
        <f t="shared" si="44"/>
        <v>1937.3143235732832</v>
      </c>
      <c r="BD11" s="20"/>
      <c r="BE11" s="18"/>
      <c r="BF11" s="18"/>
      <c r="BG11" s="18">
        <f t="shared" si="17"/>
        <v>2748.5507799289826</v>
      </c>
      <c r="BH11" s="18">
        <f t="shared" si="36"/>
        <v>361.94623677499624</v>
      </c>
      <c r="BI11" s="18">
        <f t="shared" si="37"/>
        <v>749.22871012424207</v>
      </c>
      <c r="BJ11" s="18">
        <f t="shared" si="38"/>
        <v>465.35944728213804</v>
      </c>
      <c r="BK11" s="18">
        <f t="shared" si="39"/>
        <v>646.33256566963587</v>
      </c>
      <c r="BL11" s="18">
        <f t="shared" si="40"/>
        <v>930.71889456427607</v>
      </c>
      <c r="BM11" s="18">
        <f t="shared" si="41"/>
        <v>1344.3717365928428</v>
      </c>
      <c r="BN11" s="18"/>
      <c r="BO11" s="20">
        <v>6</v>
      </c>
      <c r="BP11" s="18"/>
      <c r="BQ11" s="18"/>
      <c r="BR11" s="18"/>
      <c r="BS11" s="18">
        <f t="shared" ref="BS11:BY15" si="45">AW11+BG11</f>
        <v>12707.648508455077</v>
      </c>
      <c r="BT11" s="18">
        <f t="shared" si="45"/>
        <v>883.48041772606314</v>
      </c>
      <c r="BU11" s="18">
        <f t="shared" si="45"/>
        <v>1828.8783262458562</v>
      </c>
      <c r="BV11" s="18">
        <f t="shared" si="45"/>
        <v>1135.9231169302802</v>
      </c>
      <c r="BW11" s="18">
        <f t="shared" si="45"/>
        <v>1577.6978405376601</v>
      </c>
      <c r="BX11" s="18">
        <f t="shared" si="45"/>
        <v>2271.9152633492577</v>
      </c>
      <c r="BY11" s="18">
        <f t="shared" si="45"/>
        <v>3281.686060166126</v>
      </c>
      <c r="CJ11" s="9" t="s">
        <v>285</v>
      </c>
      <c r="CK11" s="19">
        <v>11520.802132358702</v>
      </c>
      <c r="CL11" s="19">
        <v>5760.4010661793509</v>
      </c>
      <c r="CM11" s="19">
        <v>7680.5347549058006</v>
      </c>
      <c r="CN11" s="19">
        <v>0</v>
      </c>
      <c r="CO11" s="19">
        <v>24443.301857487706</v>
      </c>
      <c r="CP11" s="19">
        <v>19295.14606895408</v>
      </c>
      <c r="CQ11" s="19">
        <v>14886.522183883493</v>
      </c>
      <c r="CR11" s="19">
        <v>14886.522183883493</v>
      </c>
      <c r="CS11" s="19">
        <v>13359.699395792879</v>
      </c>
      <c r="CT11" s="19">
        <v>12116.936661300517</v>
      </c>
      <c r="CW11" s="9">
        <v>6</v>
      </c>
      <c r="CX11" s="86">
        <f t="shared" si="24"/>
        <v>0</v>
      </c>
      <c r="CY11" s="86">
        <f t="shared" si="25"/>
        <v>0</v>
      </c>
      <c r="CZ11" s="86">
        <f t="shared" si="26"/>
        <v>0</v>
      </c>
      <c r="DA11" s="86">
        <f t="shared" si="27"/>
        <v>12707.648508455077</v>
      </c>
      <c r="DB11" s="86">
        <f t="shared" si="28"/>
        <v>37892.538927057569</v>
      </c>
      <c r="DC11" s="86">
        <f t="shared" si="29"/>
        <v>31043.228906843484</v>
      </c>
      <c r="DD11" s="86">
        <f t="shared" si="30"/>
        <v>16162.157398914498</v>
      </c>
      <c r="DE11" s="86">
        <f t="shared" si="31"/>
        <v>16603.932122521877</v>
      </c>
      <c r="DF11" s="86">
        <f t="shared" si="32"/>
        <v>15756.997311283811</v>
      </c>
      <c r="DG11" s="86">
        <f t="shared" si="33"/>
        <v>15512.341871083514</v>
      </c>
    </row>
    <row r="12" spans="1:111" x14ac:dyDescent="0.45">
      <c r="D12" s="9" t="s">
        <v>3</v>
      </c>
      <c r="E12" s="14">
        <v>0.7</v>
      </c>
      <c r="F12" s="18">
        <v>4500</v>
      </c>
      <c r="G12" s="9">
        <v>10</v>
      </c>
      <c r="K12" s="9" t="s">
        <v>3</v>
      </c>
      <c r="L12" s="18">
        <v>337.5</v>
      </c>
      <c r="M12" s="25">
        <f t="shared" si="0"/>
        <v>0.48375000000000001</v>
      </c>
      <c r="R12" s="25"/>
      <c r="S12" s="25"/>
      <c r="T12" s="25"/>
      <c r="U12" s="25"/>
      <c r="V12" s="25"/>
      <c r="Y12" s="9">
        <v>7</v>
      </c>
      <c r="AA12" s="18"/>
      <c r="AB12" s="18"/>
      <c r="AC12" s="18">
        <f t="shared" si="1"/>
        <v>4977.1093961870247</v>
      </c>
      <c r="AD12" s="18">
        <f t="shared" si="2"/>
        <v>138.24979108650899</v>
      </c>
      <c r="AE12" s="18">
        <f t="shared" si="3"/>
        <v>286.13372010022039</v>
      </c>
      <c r="AF12" s="18">
        <f t="shared" si="4"/>
        <v>177.73815664424234</v>
      </c>
      <c r="AG12" s="18">
        <f t="shared" si="5"/>
        <v>246.84279637027572</v>
      </c>
      <c r="AH12" s="18">
        <f t="shared" si="6"/>
        <v>355.43580165404245</v>
      </c>
      <c r="AI12" s="18">
        <f t="shared" si="7"/>
        <v>513.38926388497578</v>
      </c>
      <c r="AJ12" s="18"/>
      <c r="AK12" s="18"/>
      <c r="AL12" s="18"/>
      <c r="AM12" s="18">
        <f t="shared" si="8"/>
        <v>4981.9883323390695</v>
      </c>
      <c r="AN12" s="18">
        <f t="shared" si="9"/>
        <v>383.28438986455791</v>
      </c>
      <c r="AO12" s="18">
        <f t="shared" si="10"/>
        <v>793.51589602139393</v>
      </c>
      <c r="AP12" s="18">
        <f t="shared" si="11"/>
        <v>492.82551300389991</v>
      </c>
      <c r="AQ12" s="18">
        <f t="shared" si="12"/>
        <v>684.52247849774858</v>
      </c>
      <c r="AR12" s="18">
        <f t="shared" si="13"/>
        <v>985.76056713093919</v>
      </c>
      <c r="AS12" s="18">
        <f t="shared" si="14"/>
        <v>1423.9250596883076</v>
      </c>
      <c r="AT12" s="20"/>
      <c r="AU12" s="18"/>
      <c r="AV12" s="18"/>
      <c r="AW12" s="18">
        <f t="shared" si="44"/>
        <v>9959.0977285260942</v>
      </c>
      <c r="AX12" s="18">
        <f t="shared" si="44"/>
        <v>521.5341809510669</v>
      </c>
      <c r="AY12" s="18">
        <f t="shared" si="44"/>
        <v>1079.6496161216144</v>
      </c>
      <c r="AZ12" s="18">
        <f t="shared" si="44"/>
        <v>670.5636696481422</v>
      </c>
      <c r="BA12" s="18">
        <f t="shared" si="44"/>
        <v>931.36527486802424</v>
      </c>
      <c r="BB12" s="18">
        <f t="shared" si="44"/>
        <v>1341.1963687849816</v>
      </c>
      <c r="BC12" s="18">
        <f t="shared" si="44"/>
        <v>1937.3143235732832</v>
      </c>
      <c r="BD12" s="20"/>
      <c r="BE12" s="18"/>
      <c r="BF12" s="18"/>
      <c r="BG12" s="18">
        <f t="shared" si="17"/>
        <v>2899.7210728250766</v>
      </c>
      <c r="BH12" s="18">
        <f t="shared" si="36"/>
        <v>381.85327979762098</v>
      </c>
      <c r="BI12" s="18">
        <f t="shared" si="37"/>
        <v>790.43628918107538</v>
      </c>
      <c r="BJ12" s="18">
        <f t="shared" si="38"/>
        <v>490.9542168826556</v>
      </c>
      <c r="BK12" s="18">
        <f t="shared" si="39"/>
        <v>681.88085678146581</v>
      </c>
      <c r="BL12" s="18">
        <f t="shared" si="40"/>
        <v>981.9084337653112</v>
      </c>
      <c r="BM12" s="18">
        <f t="shared" si="41"/>
        <v>1418.312182105449</v>
      </c>
      <c r="BN12" s="18"/>
      <c r="BO12" s="20">
        <v>7</v>
      </c>
      <c r="BP12" s="18"/>
      <c r="BQ12" s="18"/>
      <c r="BR12" s="18"/>
      <c r="BS12" s="18">
        <f t="shared" si="45"/>
        <v>12858.818801351172</v>
      </c>
      <c r="BT12" s="18">
        <f t="shared" si="45"/>
        <v>903.38746074868789</v>
      </c>
      <c r="BU12" s="18">
        <f t="shared" si="45"/>
        <v>1870.0859053026898</v>
      </c>
      <c r="BV12" s="18">
        <f t="shared" si="45"/>
        <v>1161.5178865307978</v>
      </c>
      <c r="BW12" s="18">
        <f t="shared" si="45"/>
        <v>1613.2461316494901</v>
      </c>
      <c r="BX12" s="18">
        <f t="shared" si="45"/>
        <v>2323.1048025502928</v>
      </c>
      <c r="BY12" s="18">
        <f t="shared" si="45"/>
        <v>3355.6265056787324</v>
      </c>
      <c r="CJ12" s="9" t="s">
        <v>286</v>
      </c>
      <c r="CK12" s="19">
        <v>0</v>
      </c>
      <c r="CL12" s="19">
        <v>0</v>
      </c>
      <c r="CM12" s="19">
        <v>0</v>
      </c>
      <c r="CN12" s="19">
        <v>0</v>
      </c>
      <c r="CO12" s="19">
        <v>27495.552195431919</v>
      </c>
      <c r="CP12" s="19">
        <v>21704.542984846074</v>
      </c>
      <c r="CQ12" s="19">
        <v>15223.101352221365</v>
      </c>
      <c r="CR12" s="19">
        <v>15223.101352221365</v>
      </c>
      <c r="CS12" s="19">
        <v>13661.757623788404</v>
      </c>
      <c r="CT12" s="19">
        <v>12390.896449482507</v>
      </c>
      <c r="CW12" s="9">
        <v>7</v>
      </c>
      <c r="CX12" s="86">
        <f t="shared" si="24"/>
        <v>0</v>
      </c>
      <c r="CY12" s="86">
        <f t="shared" si="25"/>
        <v>0</v>
      </c>
      <c r="CZ12" s="86">
        <f t="shared" si="26"/>
        <v>0</v>
      </c>
      <c r="DA12" s="86">
        <f t="shared" si="27"/>
        <v>12858.818801351172</v>
      </c>
      <c r="DB12" s="86">
        <f t="shared" si="28"/>
        <v>37912.445970080189</v>
      </c>
      <c r="DC12" s="86">
        <f t="shared" si="29"/>
        <v>31084.436485900318</v>
      </c>
      <c r="DD12" s="86">
        <f t="shared" si="30"/>
        <v>16187.752168515015</v>
      </c>
      <c r="DE12" s="86">
        <f t="shared" si="31"/>
        <v>16639.480413633708</v>
      </c>
      <c r="DF12" s="86">
        <f t="shared" si="32"/>
        <v>15808.186850484846</v>
      </c>
      <c r="DG12" s="86">
        <f t="shared" si="33"/>
        <v>15586.28231659612</v>
      </c>
    </row>
    <row r="13" spans="1:111" x14ac:dyDescent="0.45">
      <c r="D13" s="9" t="s">
        <v>8</v>
      </c>
      <c r="E13" s="14">
        <v>0.7</v>
      </c>
      <c r="F13" s="18">
        <v>6250</v>
      </c>
      <c r="G13" s="9">
        <v>10</v>
      </c>
      <c r="K13" s="9" t="s">
        <v>8</v>
      </c>
      <c r="L13" s="18">
        <v>468.75</v>
      </c>
      <c r="M13" s="25">
        <f t="shared" si="0"/>
        <v>0.671875</v>
      </c>
      <c r="R13" s="25"/>
      <c r="S13" s="25"/>
      <c r="T13" s="25"/>
      <c r="U13" s="25"/>
      <c r="V13" s="25"/>
      <c r="Y13" s="9">
        <v>8</v>
      </c>
      <c r="AA13" s="18"/>
      <c r="AB13" s="18"/>
      <c r="AC13" s="18">
        <f t="shared" si="1"/>
        <v>4578.5503295998979</v>
      </c>
      <c r="AD13" s="18">
        <f t="shared" si="2"/>
        <v>107.58703989734438</v>
      </c>
      <c r="AE13" s="18">
        <f t="shared" si="3"/>
        <v>222.6524484185089</v>
      </c>
      <c r="AF13" s="18">
        <f t="shared" si="4"/>
        <v>138.31211560393035</v>
      </c>
      <c r="AG13" s="18">
        <f t="shared" si="5"/>
        <v>192.08099809045584</v>
      </c>
      <c r="AH13" s="18">
        <f t="shared" si="6"/>
        <v>276.5749562835673</v>
      </c>
      <c r="AI13" s="18">
        <f t="shared" si="7"/>
        <v>399.47525910991129</v>
      </c>
      <c r="AJ13" s="18"/>
      <c r="AK13" s="18"/>
      <c r="AL13" s="18"/>
      <c r="AM13" s="18">
        <f t="shared" si="8"/>
        <v>5380.5473989261945</v>
      </c>
      <c r="AN13" s="18">
        <f t="shared" si="9"/>
        <v>413.94714105372253</v>
      </c>
      <c r="AO13" s="18">
        <f t="shared" si="10"/>
        <v>856.99716770310533</v>
      </c>
      <c r="AP13" s="18">
        <f t="shared" si="11"/>
        <v>532.25155404421184</v>
      </c>
      <c r="AQ13" s="18">
        <f t="shared" si="12"/>
        <v>739.28427677756849</v>
      </c>
      <c r="AR13" s="18">
        <f t="shared" si="13"/>
        <v>1064.6214125014144</v>
      </c>
      <c r="AS13" s="18">
        <f t="shared" si="14"/>
        <v>1537.8390644633721</v>
      </c>
      <c r="AT13" s="20"/>
      <c r="AU13" s="18"/>
      <c r="AV13" s="18"/>
      <c r="AW13" s="18">
        <f t="shared" si="44"/>
        <v>9959.0977285260924</v>
      </c>
      <c r="AX13" s="18">
        <f t="shared" si="44"/>
        <v>521.5341809510669</v>
      </c>
      <c r="AY13" s="18">
        <f t="shared" si="44"/>
        <v>1079.6496161216141</v>
      </c>
      <c r="AZ13" s="18">
        <f t="shared" si="44"/>
        <v>670.5636696481422</v>
      </c>
      <c r="BA13" s="18">
        <f t="shared" si="44"/>
        <v>931.36527486802436</v>
      </c>
      <c r="BB13" s="18">
        <f t="shared" si="44"/>
        <v>1341.1963687849816</v>
      </c>
      <c r="BC13" s="18">
        <f t="shared" si="44"/>
        <v>1937.3143235732834</v>
      </c>
      <c r="BD13" s="20"/>
      <c r="BE13" s="18"/>
      <c r="BF13" s="18"/>
      <c r="BG13" s="18">
        <f t="shared" si="17"/>
        <v>3059.2057318304555</v>
      </c>
      <c r="BH13" s="18">
        <f t="shared" si="36"/>
        <v>402.85521018649013</v>
      </c>
      <c r="BI13" s="18">
        <f t="shared" si="37"/>
        <v>833.91028508603449</v>
      </c>
      <c r="BJ13" s="18">
        <f t="shared" si="38"/>
        <v>517.95669881120159</v>
      </c>
      <c r="BK13" s="18">
        <f t="shared" si="39"/>
        <v>719.38430390444637</v>
      </c>
      <c r="BL13" s="18">
        <f t="shared" si="40"/>
        <v>1035.9133976224032</v>
      </c>
      <c r="BM13" s="18">
        <f t="shared" si="41"/>
        <v>1496.3193521212486</v>
      </c>
      <c r="BN13" s="18"/>
      <c r="BO13" s="20">
        <v>8</v>
      </c>
      <c r="BP13" s="18"/>
      <c r="BQ13" s="18"/>
      <c r="BR13" s="18"/>
      <c r="BS13" s="18">
        <f t="shared" si="45"/>
        <v>13018.303460356548</v>
      </c>
      <c r="BT13" s="18">
        <f t="shared" si="45"/>
        <v>924.38939113755703</v>
      </c>
      <c r="BU13" s="18">
        <f t="shared" si="45"/>
        <v>1913.5599012076486</v>
      </c>
      <c r="BV13" s="18">
        <f t="shared" si="45"/>
        <v>1188.5203684593439</v>
      </c>
      <c r="BW13" s="18">
        <f t="shared" si="45"/>
        <v>1650.7495787724706</v>
      </c>
      <c r="BX13" s="18">
        <f t="shared" si="45"/>
        <v>2377.109766407385</v>
      </c>
      <c r="BY13" s="18">
        <f t="shared" si="45"/>
        <v>3433.633675694532</v>
      </c>
      <c r="CJ13" s="9" t="s">
        <v>287</v>
      </c>
      <c r="CK13" s="19">
        <v>17073.044316380921</v>
      </c>
      <c r="CL13" s="19">
        <v>8536.5221581904607</v>
      </c>
      <c r="CM13" s="19">
        <v>11382.02954425395</v>
      </c>
      <c r="CN13" s="19">
        <v>0</v>
      </c>
      <c r="CO13" s="19">
        <v>28978.647219670554</v>
      </c>
      <c r="CP13" s="19">
        <v>22875.274144395102</v>
      </c>
      <c r="CQ13" s="19">
        <v>17648.649810476054</v>
      </c>
      <c r="CR13" s="19">
        <v>17648.649810476054</v>
      </c>
      <c r="CS13" s="19">
        <v>15838.531881196457</v>
      </c>
      <c r="CT13" s="19">
        <v>14365.180078294461</v>
      </c>
      <c r="CW13" s="9">
        <v>8</v>
      </c>
      <c r="CX13" s="86">
        <f t="shared" si="24"/>
        <v>0</v>
      </c>
      <c r="CY13" s="86">
        <f t="shared" si="25"/>
        <v>0</v>
      </c>
      <c r="CZ13" s="86">
        <f t="shared" si="26"/>
        <v>0</v>
      </c>
      <c r="DA13" s="86">
        <f t="shared" si="27"/>
        <v>13018.303460356548</v>
      </c>
      <c r="DB13" s="86">
        <f t="shared" si="28"/>
        <v>37933.447900469058</v>
      </c>
      <c r="DC13" s="86">
        <f t="shared" si="29"/>
        <v>31127.910481805277</v>
      </c>
      <c r="DD13" s="86">
        <f t="shared" si="30"/>
        <v>16214.754650443561</v>
      </c>
      <c r="DE13" s="86">
        <f t="shared" si="31"/>
        <v>16676.983860756689</v>
      </c>
      <c r="DF13" s="86">
        <f t="shared" si="32"/>
        <v>15862.191814341939</v>
      </c>
      <c r="DG13" s="86">
        <f t="shared" si="33"/>
        <v>15664.28948661192</v>
      </c>
    </row>
    <row r="14" spans="1:111" x14ac:dyDescent="0.45">
      <c r="D14" s="9" t="s">
        <v>4</v>
      </c>
      <c r="E14" s="14">
        <v>0.78</v>
      </c>
      <c r="F14" s="18">
        <v>9000</v>
      </c>
      <c r="G14" s="9">
        <v>10</v>
      </c>
      <c r="K14" s="9" t="s">
        <v>4</v>
      </c>
      <c r="L14" s="18">
        <v>675</v>
      </c>
      <c r="M14" s="25">
        <f t="shared" si="0"/>
        <v>0.96750000000000003</v>
      </c>
      <c r="R14" s="25"/>
      <c r="S14" s="25"/>
      <c r="T14" s="25"/>
      <c r="U14" s="25"/>
      <c r="V14" s="25"/>
      <c r="Y14" s="9">
        <v>9</v>
      </c>
      <c r="AA14" s="18"/>
      <c r="AB14" s="18"/>
      <c r="AC14" s="18">
        <f t="shared" si="1"/>
        <v>4148.1065376858023</v>
      </c>
      <c r="AD14" s="18">
        <f t="shared" si="2"/>
        <v>74.471268613046576</v>
      </c>
      <c r="AE14" s="18">
        <f t="shared" si="3"/>
        <v>154.09267500226045</v>
      </c>
      <c r="AF14" s="18">
        <f t="shared" si="4"/>
        <v>95.731991280393416</v>
      </c>
      <c r="AG14" s="18">
        <f t="shared" si="5"/>
        <v>132.93825594825037</v>
      </c>
      <c r="AH14" s="18">
        <f t="shared" si="6"/>
        <v>191.40524328345415</v>
      </c>
      <c r="AI14" s="18">
        <f t="shared" si="7"/>
        <v>276.44813395284154</v>
      </c>
      <c r="AJ14" s="18"/>
      <c r="AK14" s="18"/>
      <c r="AL14" s="18"/>
      <c r="AM14" s="18">
        <f t="shared" si="8"/>
        <v>5810.991190840291</v>
      </c>
      <c r="AN14" s="18">
        <f t="shared" si="9"/>
        <v>447.06291233802028</v>
      </c>
      <c r="AO14" s="18">
        <f t="shared" si="10"/>
        <v>925.55694111935372</v>
      </c>
      <c r="AP14" s="18">
        <f t="shared" si="11"/>
        <v>574.83167836774885</v>
      </c>
      <c r="AQ14" s="18">
        <f t="shared" si="12"/>
        <v>798.4270189197739</v>
      </c>
      <c r="AR14" s="18">
        <f t="shared" si="13"/>
        <v>1149.7911255015274</v>
      </c>
      <c r="AS14" s="18">
        <f t="shared" si="14"/>
        <v>1660.8661896204417</v>
      </c>
      <c r="AT14" s="20"/>
      <c r="AU14" s="18"/>
      <c r="AV14" s="18"/>
      <c r="AW14" s="18">
        <f t="shared" si="44"/>
        <v>9959.0977285260924</v>
      </c>
      <c r="AX14" s="18">
        <f t="shared" si="44"/>
        <v>521.5341809510669</v>
      </c>
      <c r="AY14" s="18">
        <f t="shared" si="44"/>
        <v>1079.6496161216141</v>
      </c>
      <c r="AZ14" s="18">
        <f t="shared" si="44"/>
        <v>670.56366964814231</v>
      </c>
      <c r="BA14" s="18">
        <f t="shared" si="44"/>
        <v>931.36527486802424</v>
      </c>
      <c r="BB14" s="18">
        <f t="shared" si="44"/>
        <v>1341.1963687849816</v>
      </c>
      <c r="BC14" s="18">
        <f t="shared" si="44"/>
        <v>1937.3143235732832</v>
      </c>
      <c r="BD14" s="20"/>
      <c r="BE14" s="18"/>
      <c r="BF14" s="18"/>
      <c r="BG14" s="18">
        <f t="shared" si="17"/>
        <v>3227.4620470811305</v>
      </c>
      <c r="BH14" s="18">
        <f t="shared" si="36"/>
        <v>425.01224674674705</v>
      </c>
      <c r="BI14" s="18">
        <f t="shared" si="37"/>
        <v>879.77535076576635</v>
      </c>
      <c r="BJ14" s="18">
        <f t="shared" si="38"/>
        <v>546.44431724581762</v>
      </c>
      <c r="BK14" s="18">
        <f t="shared" si="39"/>
        <v>758.95044061919089</v>
      </c>
      <c r="BL14" s="18">
        <f t="shared" si="40"/>
        <v>1092.8886344916352</v>
      </c>
      <c r="BM14" s="18">
        <f t="shared" si="41"/>
        <v>1578.6169164879173</v>
      </c>
      <c r="BN14" s="18"/>
      <c r="BO14" s="20">
        <v>9</v>
      </c>
      <c r="BP14" s="18"/>
      <c r="BQ14" s="18"/>
      <c r="BR14" s="18"/>
      <c r="BS14" s="18">
        <f t="shared" si="45"/>
        <v>13186.559775607224</v>
      </c>
      <c r="BT14" s="18">
        <f t="shared" si="45"/>
        <v>946.5464276978139</v>
      </c>
      <c r="BU14" s="18">
        <f t="shared" si="45"/>
        <v>1959.4249668873804</v>
      </c>
      <c r="BV14" s="18">
        <f t="shared" si="45"/>
        <v>1217.0079868939599</v>
      </c>
      <c r="BW14" s="18">
        <f t="shared" si="45"/>
        <v>1690.3157154872151</v>
      </c>
      <c r="BX14" s="18">
        <f t="shared" si="45"/>
        <v>2434.0850032766166</v>
      </c>
      <c r="BY14" s="18">
        <f t="shared" si="45"/>
        <v>3515.9312400612007</v>
      </c>
      <c r="CJ14" s="9" t="s">
        <v>20</v>
      </c>
      <c r="CK14" s="19">
        <v>28668.88792985574</v>
      </c>
      <c r="CL14" s="19">
        <v>14334.44396492787</v>
      </c>
      <c r="CM14" s="19">
        <v>19112.591953237155</v>
      </c>
      <c r="CN14" s="19">
        <v>0</v>
      </c>
      <c r="CO14" s="19">
        <v>24330.329556470901</v>
      </c>
      <c r="CP14" s="19">
        <v>19205.967566697138</v>
      </c>
      <c r="CQ14" s="19">
        <v>14817.719504316867</v>
      </c>
      <c r="CR14" s="19">
        <v>14817.719504316867</v>
      </c>
      <c r="CS14" s="19">
        <v>13297.953401310007</v>
      </c>
      <c r="CT14" s="19">
        <v>12060.934480257914</v>
      </c>
      <c r="CW14" s="9">
        <v>9</v>
      </c>
      <c r="CX14" s="86">
        <f t="shared" si="24"/>
        <v>0</v>
      </c>
      <c r="CY14" s="86">
        <f t="shared" si="25"/>
        <v>0</v>
      </c>
      <c r="CZ14" s="86">
        <f t="shared" si="26"/>
        <v>0</v>
      </c>
      <c r="DA14" s="86">
        <f t="shared" si="27"/>
        <v>13186.559775607224</v>
      </c>
      <c r="DB14" s="86">
        <f t="shared" si="28"/>
        <v>37955.604937029319</v>
      </c>
      <c r="DC14" s="86">
        <f t="shared" si="29"/>
        <v>31173.775547485009</v>
      </c>
      <c r="DD14" s="86">
        <f t="shared" si="30"/>
        <v>16243.242268878177</v>
      </c>
      <c r="DE14" s="86">
        <f t="shared" si="31"/>
        <v>16716.549997471433</v>
      </c>
      <c r="DF14" s="86">
        <f t="shared" si="32"/>
        <v>15919.16705121117</v>
      </c>
      <c r="DG14" s="86">
        <f t="shared" si="33"/>
        <v>15746.587050978589</v>
      </c>
    </row>
    <row r="15" spans="1:111" x14ac:dyDescent="0.45">
      <c r="D15" s="9" t="s">
        <v>9</v>
      </c>
      <c r="E15" s="14">
        <v>0.86</v>
      </c>
      <c r="F15" s="18">
        <v>13000</v>
      </c>
      <c r="G15" s="9">
        <v>10</v>
      </c>
      <c r="K15" s="9" t="s">
        <v>9</v>
      </c>
      <c r="L15" s="18">
        <v>975</v>
      </c>
      <c r="M15" s="25">
        <f t="shared" si="0"/>
        <v>1.3975</v>
      </c>
      <c r="R15" s="25"/>
      <c r="S15" s="25"/>
      <c r="T15" s="25"/>
      <c r="U15" s="25"/>
      <c r="V15" s="25"/>
      <c r="Y15" s="9">
        <v>10</v>
      </c>
      <c r="AA15" s="18"/>
      <c r="AB15" s="18"/>
      <c r="AC15" s="18">
        <f t="shared" si="1"/>
        <v>3683.227242418579</v>
      </c>
      <c r="AD15" s="18">
        <f t="shared" si="2"/>
        <v>38.706235626004954</v>
      </c>
      <c r="AE15" s="18">
        <f t="shared" si="3"/>
        <v>80.048119712712165</v>
      </c>
      <c r="AF15" s="18">
        <f t="shared" si="4"/>
        <v>49.745457010973496</v>
      </c>
      <c r="AG15" s="18">
        <f t="shared" si="5"/>
        <v>69.064094434668462</v>
      </c>
      <c r="AH15" s="18">
        <f t="shared" si="6"/>
        <v>99.42195324333197</v>
      </c>
      <c r="AI15" s="18">
        <f t="shared" si="7"/>
        <v>143.57883878320615</v>
      </c>
      <c r="AJ15" s="18"/>
      <c r="AK15" s="18"/>
      <c r="AL15" s="18"/>
      <c r="AM15" s="18">
        <f t="shared" si="8"/>
        <v>6275.8704861075139</v>
      </c>
      <c r="AN15" s="18">
        <f t="shared" si="9"/>
        <v>482.82794532506199</v>
      </c>
      <c r="AO15" s="18">
        <f t="shared" si="10"/>
        <v>999.60149640890199</v>
      </c>
      <c r="AP15" s="18">
        <f t="shared" si="11"/>
        <v>620.81821263716881</v>
      </c>
      <c r="AQ15" s="18">
        <f t="shared" si="12"/>
        <v>862.30118043335574</v>
      </c>
      <c r="AR15" s="18">
        <f t="shared" si="13"/>
        <v>1241.7744155416497</v>
      </c>
      <c r="AS15" s="18">
        <f t="shared" si="14"/>
        <v>1793.735484790077</v>
      </c>
      <c r="AT15" s="20"/>
      <c r="AU15" s="18"/>
      <c r="AV15" s="18"/>
      <c r="AW15" s="18">
        <f t="shared" si="44"/>
        <v>9959.0977285260924</v>
      </c>
      <c r="AX15" s="18">
        <f t="shared" si="44"/>
        <v>521.5341809510669</v>
      </c>
      <c r="AY15" s="18">
        <f t="shared" si="44"/>
        <v>1079.6496161216141</v>
      </c>
      <c r="AZ15" s="18">
        <f t="shared" si="44"/>
        <v>670.56366964814231</v>
      </c>
      <c r="BA15" s="18">
        <f t="shared" si="44"/>
        <v>931.36527486802424</v>
      </c>
      <c r="BB15" s="18">
        <f t="shared" si="44"/>
        <v>1341.1963687849816</v>
      </c>
      <c r="BC15" s="18">
        <f t="shared" si="44"/>
        <v>1937.3143235732832</v>
      </c>
      <c r="BD15" s="20"/>
      <c r="BE15" s="18"/>
      <c r="BF15" s="18"/>
      <c r="BG15" s="18">
        <f t="shared" si="17"/>
        <v>3404.9724596705923</v>
      </c>
      <c r="BH15" s="18">
        <f t="shared" si="36"/>
        <v>448.3879203178181</v>
      </c>
      <c r="BI15" s="18">
        <f t="shared" si="37"/>
        <v>928.16299505788345</v>
      </c>
      <c r="BJ15" s="18">
        <f t="shared" si="38"/>
        <v>576.49875469433755</v>
      </c>
      <c r="BK15" s="18">
        <f t="shared" si="39"/>
        <v>800.69271485324634</v>
      </c>
      <c r="BL15" s="18">
        <f t="shared" si="40"/>
        <v>1152.9975093886751</v>
      </c>
      <c r="BM15" s="18">
        <f t="shared" si="41"/>
        <v>1665.4408468947527</v>
      </c>
      <c r="BN15" s="18"/>
      <c r="BO15" s="20">
        <v>10</v>
      </c>
      <c r="BP15" s="18"/>
      <c r="BQ15" s="18"/>
      <c r="BR15" s="18"/>
      <c r="BS15" s="18">
        <f t="shared" si="45"/>
        <v>13364.070188196685</v>
      </c>
      <c r="BT15" s="18">
        <f t="shared" si="45"/>
        <v>969.92210126888494</v>
      </c>
      <c r="BU15" s="18">
        <f t="shared" si="45"/>
        <v>2007.8126111794977</v>
      </c>
      <c r="BV15" s="18">
        <f t="shared" si="45"/>
        <v>1247.06242434248</v>
      </c>
      <c r="BW15" s="18">
        <f t="shared" si="45"/>
        <v>1732.0579897212706</v>
      </c>
      <c r="BX15" s="18">
        <f t="shared" si="45"/>
        <v>2494.1938781736567</v>
      </c>
      <c r="BY15" s="18">
        <f t="shared" si="45"/>
        <v>3602.7551704680359</v>
      </c>
      <c r="CJ15" s="9" t="s">
        <v>288</v>
      </c>
      <c r="CK15" s="19">
        <v>0</v>
      </c>
      <c r="CL15" s="19">
        <v>0</v>
      </c>
      <c r="CM15" s="19">
        <v>0</v>
      </c>
      <c r="CN15" s="19">
        <v>0</v>
      </c>
      <c r="CO15" s="19">
        <v>28994.569642778762</v>
      </c>
      <c r="CP15" s="19">
        <v>22887.843046969545</v>
      </c>
      <c r="CQ15" s="19">
        <v>13759.750850884171</v>
      </c>
      <c r="CR15" s="19">
        <v>13759.750850884171</v>
      </c>
      <c r="CS15" s="19">
        <v>12348.49435335759</v>
      </c>
      <c r="CT15" s="19">
        <v>11199.797204208046</v>
      </c>
      <c r="CW15" s="9">
        <v>10</v>
      </c>
      <c r="CX15" s="86">
        <f t="shared" si="24"/>
        <v>0</v>
      </c>
      <c r="CY15" s="86">
        <f t="shared" si="25"/>
        <v>0</v>
      </c>
      <c r="CZ15" s="86">
        <f t="shared" si="26"/>
        <v>0</v>
      </c>
      <c r="DA15" s="86">
        <f t="shared" si="27"/>
        <v>13364.070188196685</v>
      </c>
      <c r="DB15" s="86">
        <f t="shared" si="28"/>
        <v>37978.980610600389</v>
      </c>
      <c r="DC15" s="86">
        <f t="shared" si="29"/>
        <v>31222.163191777126</v>
      </c>
      <c r="DD15" s="86">
        <f t="shared" si="30"/>
        <v>16273.296706326699</v>
      </c>
      <c r="DE15" s="86">
        <f t="shared" si="31"/>
        <v>16758.29227170549</v>
      </c>
      <c r="DF15" s="86">
        <f t="shared" si="32"/>
        <v>15979.27592610821</v>
      </c>
      <c r="DG15" s="86">
        <f t="shared" si="33"/>
        <v>15833.410981385423</v>
      </c>
    </row>
    <row r="16" spans="1:111" x14ac:dyDescent="0.45">
      <c r="D16" s="9" t="s">
        <v>315</v>
      </c>
      <c r="E16" s="14"/>
      <c r="F16" s="14"/>
      <c r="G16" s="14"/>
      <c r="I16" s="18"/>
      <c r="J16" s="18"/>
      <c r="K16" s="18"/>
      <c r="O16" s="18"/>
      <c r="Q16" s="25"/>
      <c r="R16" s="25"/>
      <c r="S16" s="25"/>
      <c r="T16" s="25"/>
      <c r="U16" s="25"/>
      <c r="V16" s="25"/>
      <c r="Y16" s="9">
        <v>11</v>
      </c>
      <c r="AA16" s="18"/>
      <c r="AB16" s="18"/>
      <c r="AC16" s="18">
        <f t="shared" si="1"/>
        <v>3181.1576035299781</v>
      </c>
      <c r="AD16" s="18"/>
      <c r="AE16" s="18"/>
      <c r="AF16" s="18"/>
      <c r="AG16" s="18"/>
      <c r="AH16" s="18"/>
      <c r="AI16" s="18"/>
      <c r="AJ16" s="18"/>
      <c r="AK16" s="18"/>
      <c r="AL16" s="18"/>
      <c r="AM16" s="18">
        <f t="shared" si="8"/>
        <v>6777.9401249961147</v>
      </c>
      <c r="AN16" s="18"/>
      <c r="AO16" s="18"/>
      <c r="AP16" s="18"/>
      <c r="AQ16" s="18"/>
      <c r="AR16" s="18"/>
      <c r="AS16" s="18"/>
      <c r="AT16" s="20"/>
      <c r="AU16" s="18"/>
      <c r="AV16" s="18"/>
      <c r="AW16" s="18">
        <f>AC16+AM16</f>
        <v>9959.0977285260924</v>
      </c>
      <c r="AX16" s="18"/>
      <c r="AY16" s="18"/>
      <c r="AZ16" s="18"/>
      <c r="BA16" s="18"/>
      <c r="BB16" s="18"/>
      <c r="BC16" s="18"/>
      <c r="BD16" s="20"/>
      <c r="BE16" s="18"/>
      <c r="BF16" s="18"/>
      <c r="BG16" s="18">
        <f t="shared" si="17"/>
        <v>3592.2459449524749</v>
      </c>
      <c r="BH16" s="18"/>
      <c r="BI16" s="18"/>
      <c r="BJ16" s="18"/>
      <c r="BK16" s="18"/>
      <c r="BL16" s="18"/>
      <c r="BM16" s="18"/>
      <c r="BN16" s="18"/>
      <c r="BO16" s="20">
        <v>11</v>
      </c>
      <c r="BP16" s="18"/>
      <c r="BQ16" s="18"/>
      <c r="BR16" s="18"/>
      <c r="BS16" s="18">
        <f>AW16+BG16</f>
        <v>13551.343673478568</v>
      </c>
      <c r="BT16" s="18"/>
      <c r="BU16" s="18"/>
      <c r="BV16" s="18"/>
      <c r="BW16" s="18"/>
      <c r="BX16" s="18"/>
      <c r="BY16" s="18"/>
      <c r="CJ16" s="9" t="s">
        <v>289</v>
      </c>
      <c r="CK16" s="19">
        <v>15887.052633635118</v>
      </c>
      <c r="CL16" s="19">
        <v>7943.5263168175588</v>
      </c>
      <c r="CM16" s="19">
        <v>10591.368422423411</v>
      </c>
      <c r="CN16" s="19">
        <v>0</v>
      </c>
      <c r="CO16" s="19">
        <v>31459.894670738337</v>
      </c>
      <c r="CP16" s="19">
        <v>24833.930641815357</v>
      </c>
      <c r="CQ16" s="19">
        <v>16422.673265283385</v>
      </c>
      <c r="CR16" s="19">
        <v>16422.673265283385</v>
      </c>
      <c r="CS16" s="19">
        <v>14738.296520126114</v>
      </c>
      <c r="CT16" s="19">
        <v>13367.292192672525</v>
      </c>
      <c r="CW16" s="9">
        <v>11</v>
      </c>
      <c r="CX16" s="86">
        <f t="shared" si="24"/>
        <v>0</v>
      </c>
      <c r="CY16" s="86">
        <f t="shared" si="25"/>
        <v>0</v>
      </c>
      <c r="CZ16" s="86">
        <f t="shared" si="26"/>
        <v>0</v>
      </c>
      <c r="DA16" s="86">
        <f t="shared" si="27"/>
        <v>13551.343673478568</v>
      </c>
      <c r="DB16" s="86"/>
      <c r="DC16" s="86"/>
      <c r="DD16" s="86"/>
      <c r="DE16" s="86"/>
      <c r="DF16" s="86"/>
      <c r="DG16" s="86"/>
    </row>
    <row r="17" spans="2:111" x14ac:dyDescent="0.45">
      <c r="E17" s="13"/>
      <c r="F17" s="13"/>
      <c r="G17" s="13"/>
      <c r="Y17" s="9">
        <v>12</v>
      </c>
      <c r="AA17" s="18"/>
      <c r="AB17" s="18"/>
      <c r="AC17" s="18">
        <f t="shared" si="1"/>
        <v>2638.9223935302889</v>
      </c>
      <c r="AD17" s="18"/>
      <c r="AE17" s="18"/>
      <c r="AF17" s="18"/>
      <c r="AG17" s="18"/>
      <c r="AH17" s="18"/>
      <c r="AI17" s="18"/>
      <c r="AJ17" s="18"/>
      <c r="AK17" s="18"/>
      <c r="AL17" s="18"/>
      <c r="AM17" s="18">
        <f t="shared" si="8"/>
        <v>7320.1753349958035</v>
      </c>
      <c r="AN17" s="18"/>
      <c r="AO17" s="18"/>
      <c r="AP17" s="18"/>
      <c r="AQ17" s="18"/>
      <c r="AR17" s="18"/>
      <c r="AS17" s="18"/>
      <c r="AT17" s="20"/>
      <c r="AU17" s="18"/>
      <c r="AV17" s="18"/>
      <c r="AW17" s="18">
        <f>AC17+AM17</f>
        <v>9959.0977285260924</v>
      </c>
      <c r="AX17" s="18"/>
      <c r="AY17" s="18"/>
      <c r="AZ17" s="18"/>
      <c r="BA17" s="18"/>
      <c r="BB17" s="18"/>
      <c r="BC17" s="18"/>
      <c r="BD17" s="20"/>
      <c r="BE17" s="18"/>
      <c r="BF17" s="18"/>
      <c r="BG17" s="18">
        <f t="shared" si="17"/>
        <v>3789.8194719248609</v>
      </c>
      <c r="BH17" s="18"/>
      <c r="BI17" s="18"/>
      <c r="BJ17" s="18"/>
      <c r="BK17" s="18"/>
      <c r="BL17" s="18"/>
      <c r="BM17" s="18"/>
      <c r="BN17" s="18"/>
      <c r="BO17" s="20">
        <v>12</v>
      </c>
      <c r="BP17" s="18"/>
      <c r="BQ17" s="18"/>
      <c r="BR17" s="18"/>
      <c r="BS17" s="18">
        <f>AW17+BG17</f>
        <v>13748.917200450953</v>
      </c>
      <c r="BT17" s="18"/>
      <c r="BU17" s="18"/>
      <c r="BV17" s="18"/>
      <c r="BW17" s="18"/>
      <c r="BX17" s="18"/>
      <c r="BY17" s="18"/>
      <c r="CW17" s="9">
        <v>12</v>
      </c>
      <c r="CX17" s="86">
        <f t="shared" si="24"/>
        <v>0</v>
      </c>
      <c r="CY17" s="86">
        <f t="shared" si="25"/>
        <v>0</v>
      </c>
      <c r="CZ17" s="86">
        <f t="shared" si="26"/>
        <v>0</v>
      </c>
      <c r="DA17" s="86">
        <f t="shared" si="27"/>
        <v>13748.917200450953</v>
      </c>
      <c r="DB17" s="86"/>
      <c r="DC17" s="86"/>
      <c r="DD17" s="86"/>
      <c r="DE17" s="86"/>
      <c r="DF17" s="86"/>
      <c r="DG17" s="86"/>
    </row>
    <row r="18" spans="2:111" x14ac:dyDescent="0.45">
      <c r="C18" s="15" t="s">
        <v>18</v>
      </c>
      <c r="E18" s="15" t="s">
        <v>28</v>
      </c>
      <c r="P18" s="15" t="s">
        <v>87</v>
      </c>
      <c r="Q18" s="13"/>
      <c r="R18" s="13"/>
      <c r="Y18" s="9">
        <v>13</v>
      </c>
      <c r="AA18" s="18"/>
      <c r="AB18" s="18"/>
      <c r="AC18" s="18">
        <f t="shared" si="1"/>
        <v>2053.3083667306246</v>
      </c>
      <c r="AD18" s="18"/>
      <c r="AE18" s="18"/>
      <c r="AF18" s="18"/>
      <c r="AG18" s="18"/>
      <c r="AH18" s="18"/>
      <c r="AI18" s="18"/>
      <c r="AJ18" s="18"/>
      <c r="AK18" s="18"/>
      <c r="AL18" s="18"/>
      <c r="AM18" s="18">
        <f t="shared" si="8"/>
        <v>7905.7893617954687</v>
      </c>
      <c r="AN18" s="18"/>
      <c r="AO18" s="18"/>
      <c r="AP18" s="18"/>
      <c r="AQ18" s="18"/>
      <c r="AR18" s="18"/>
      <c r="AS18" s="18"/>
      <c r="AT18" s="20"/>
      <c r="AU18" s="18"/>
      <c r="AV18" s="18"/>
      <c r="AW18" s="18">
        <f>AC18+AM18</f>
        <v>9959.0977285260924</v>
      </c>
      <c r="AX18" s="18"/>
      <c r="AY18" s="18"/>
      <c r="AZ18" s="18"/>
      <c r="BA18" s="18"/>
      <c r="BB18" s="18"/>
      <c r="BC18" s="18"/>
      <c r="BD18" s="20"/>
      <c r="BE18" s="18"/>
      <c r="BF18" s="18"/>
      <c r="BG18" s="18">
        <f t="shared" si="17"/>
        <v>3998.2595428807281</v>
      </c>
      <c r="BH18" s="18"/>
      <c r="BI18" s="18"/>
      <c r="BJ18" s="18"/>
      <c r="BK18" s="18"/>
      <c r="BL18" s="18"/>
      <c r="BM18" s="18"/>
      <c r="BN18" s="18"/>
      <c r="BO18" s="20">
        <v>13</v>
      </c>
      <c r="BP18" s="18"/>
      <c r="BQ18" s="18"/>
      <c r="BR18" s="18"/>
      <c r="BS18" s="18">
        <f>AW18+BG18</f>
        <v>13957.357271406821</v>
      </c>
      <c r="BT18" s="18"/>
      <c r="BU18" s="18"/>
      <c r="BV18" s="18"/>
      <c r="BW18" s="18"/>
      <c r="BX18" s="18"/>
      <c r="BY18" s="18"/>
      <c r="CW18" s="9">
        <v>13</v>
      </c>
      <c r="CX18" s="86">
        <f t="shared" si="24"/>
        <v>0</v>
      </c>
      <c r="CY18" s="86">
        <f t="shared" si="25"/>
        <v>0</v>
      </c>
      <c r="CZ18" s="86">
        <f t="shared" si="26"/>
        <v>0</v>
      </c>
      <c r="DA18" s="86">
        <f t="shared" si="27"/>
        <v>13957.357271406821</v>
      </c>
      <c r="DB18" s="86"/>
      <c r="DC18" s="86"/>
      <c r="DD18" s="86"/>
      <c r="DE18" s="86"/>
      <c r="DF18" s="86"/>
      <c r="DG18" s="86"/>
    </row>
    <row r="19" spans="2:111" x14ac:dyDescent="0.45">
      <c r="E19" s="9" t="s">
        <v>27</v>
      </c>
      <c r="H19" s="9" t="s">
        <v>23</v>
      </c>
      <c r="J19" s="9" t="s">
        <v>24</v>
      </c>
      <c r="L19" s="9" t="s">
        <v>25</v>
      </c>
      <c r="N19" s="9" t="s">
        <v>20</v>
      </c>
      <c r="P19" s="9" t="s">
        <v>14</v>
      </c>
      <c r="Q19" s="9" t="s">
        <v>15</v>
      </c>
      <c r="R19" s="9" t="s">
        <v>16</v>
      </c>
      <c r="Y19" s="9">
        <v>14</v>
      </c>
      <c r="AA19" s="18"/>
      <c r="AB19" s="18"/>
      <c r="AC19" s="18">
        <f t="shared" si="1"/>
        <v>1420.8452177869872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>
        <f t="shared" si="8"/>
        <v>8538.2525107391048</v>
      </c>
      <c r="AN19" s="18"/>
      <c r="AO19" s="18"/>
      <c r="AP19" s="18"/>
      <c r="AQ19" s="18"/>
      <c r="AR19" s="18"/>
      <c r="AS19" s="18"/>
      <c r="AT19" s="20"/>
      <c r="AU19" s="18"/>
      <c r="AV19" s="18"/>
      <c r="AW19" s="18">
        <f>AC19+AM19</f>
        <v>9959.0977285260924</v>
      </c>
      <c r="AX19" s="18"/>
      <c r="AY19" s="18"/>
      <c r="AZ19" s="18"/>
      <c r="BA19" s="18"/>
      <c r="BB19" s="18"/>
      <c r="BC19" s="18"/>
      <c r="BD19" s="20"/>
      <c r="BE19" s="18"/>
      <c r="BF19" s="18"/>
      <c r="BG19" s="18">
        <f t="shared" si="17"/>
        <v>4218.1638177391678</v>
      </c>
      <c r="BH19" s="18"/>
      <c r="BI19" s="18"/>
      <c r="BJ19" s="18"/>
      <c r="BK19" s="18"/>
      <c r="BL19" s="18"/>
      <c r="BM19" s="18"/>
      <c r="BN19" s="18"/>
      <c r="BO19" s="20">
        <v>14</v>
      </c>
      <c r="BP19" s="18"/>
      <c r="BQ19" s="18"/>
      <c r="BR19" s="18"/>
      <c r="BS19" s="18">
        <f>AW19+BG19</f>
        <v>14177.261546265261</v>
      </c>
      <c r="BT19" s="18"/>
      <c r="BU19" s="18"/>
      <c r="BV19" s="18"/>
      <c r="BW19" s="18"/>
      <c r="BX19" s="18"/>
      <c r="BY19" s="18"/>
      <c r="CW19" s="9">
        <v>14</v>
      </c>
      <c r="CX19" s="86">
        <f t="shared" si="24"/>
        <v>0</v>
      </c>
      <c r="CY19" s="86">
        <f t="shared" si="25"/>
        <v>0</v>
      </c>
      <c r="CZ19" s="86">
        <f t="shared" si="26"/>
        <v>0</v>
      </c>
      <c r="DA19" s="86">
        <f t="shared" si="27"/>
        <v>14177.261546265261</v>
      </c>
      <c r="DB19" s="86"/>
      <c r="DC19" s="86"/>
      <c r="DD19" s="86"/>
      <c r="DE19" s="86"/>
      <c r="DF19" s="86"/>
      <c r="DG19" s="86"/>
    </row>
    <row r="20" spans="2:111" x14ac:dyDescent="0.45">
      <c r="E20" s="9" t="s">
        <v>53</v>
      </c>
      <c r="F20" s="9" t="s">
        <v>21</v>
      </c>
      <c r="G20" s="9" t="s">
        <v>22</v>
      </c>
      <c r="H20" s="9" t="s">
        <v>21</v>
      </c>
      <c r="I20" s="9" t="s">
        <v>22</v>
      </c>
      <c r="J20" s="9" t="s">
        <v>21</v>
      </c>
      <c r="K20" s="9" t="s">
        <v>22</v>
      </c>
      <c r="L20" s="9" t="s">
        <v>21</v>
      </c>
      <c r="M20" s="9" t="s">
        <v>22</v>
      </c>
      <c r="N20" s="9" t="s">
        <v>82</v>
      </c>
      <c r="Y20" s="9">
        <v>15</v>
      </c>
      <c r="AA20" s="18"/>
      <c r="AB20" s="18"/>
      <c r="AC20" s="18">
        <f t="shared" si="1"/>
        <v>737.78501692785869</v>
      </c>
      <c r="AD20" s="18"/>
      <c r="AE20" s="18"/>
      <c r="AF20" s="18"/>
      <c r="AG20" s="18"/>
      <c r="AH20" s="18"/>
      <c r="AI20" s="18"/>
      <c r="AJ20" s="18"/>
      <c r="AK20" s="18"/>
      <c r="AL20" s="18"/>
      <c r="AM20" s="18">
        <f t="shared" si="8"/>
        <v>9221.3127115982334</v>
      </c>
      <c r="AN20" s="18"/>
      <c r="AO20" s="18"/>
      <c r="AP20" s="18"/>
      <c r="AQ20" s="18"/>
      <c r="AR20" s="18"/>
      <c r="AS20" s="18"/>
      <c r="AT20" s="20"/>
      <c r="AU20" s="18"/>
      <c r="AV20" s="18"/>
      <c r="AW20" s="18">
        <f>AC20+AM20</f>
        <v>9959.0977285260924</v>
      </c>
      <c r="AX20" s="18"/>
      <c r="AY20" s="18"/>
      <c r="AZ20" s="18"/>
      <c r="BA20" s="18"/>
      <c r="BB20" s="18"/>
      <c r="BC20" s="18"/>
      <c r="BD20" s="20"/>
      <c r="BE20" s="18"/>
      <c r="BF20" s="18"/>
      <c r="BG20" s="18">
        <f t="shared" si="17"/>
        <v>4450.162827714822</v>
      </c>
      <c r="BH20" s="18"/>
      <c r="BI20" s="18"/>
      <c r="BJ20" s="18"/>
      <c r="BK20" s="18"/>
      <c r="BL20" s="18"/>
      <c r="BM20" s="18"/>
      <c r="BN20" s="18"/>
      <c r="BO20" s="20">
        <v>15</v>
      </c>
      <c r="BP20" s="18"/>
      <c r="BQ20" s="18"/>
      <c r="BR20" s="18"/>
      <c r="BS20" s="18">
        <f>AW20+BG20</f>
        <v>14409.260556240915</v>
      </c>
      <c r="BT20" s="18"/>
      <c r="BU20" s="18"/>
      <c r="BV20" s="18"/>
      <c r="BW20" s="18"/>
      <c r="BX20" s="18"/>
      <c r="BY20" s="18"/>
      <c r="CW20" s="9">
        <v>15</v>
      </c>
      <c r="CX20" s="86">
        <f t="shared" si="24"/>
        <v>0</v>
      </c>
      <c r="CY20" s="86">
        <f t="shared" si="25"/>
        <v>0</v>
      </c>
      <c r="CZ20" s="86">
        <f t="shared" si="26"/>
        <v>0</v>
      </c>
      <c r="DA20" s="86">
        <f t="shared" si="27"/>
        <v>14409.260556240915</v>
      </c>
      <c r="DB20" s="86"/>
      <c r="DC20" s="86"/>
      <c r="DD20" s="86"/>
      <c r="DE20" s="86"/>
      <c r="DF20" s="86"/>
      <c r="DG20" s="86"/>
    </row>
    <row r="21" spans="2:111" x14ac:dyDescent="0.35">
      <c r="D21" s="9" t="s">
        <v>10</v>
      </c>
      <c r="E21" s="14">
        <f>0.6617*G21+(1-0.6617)*F21</f>
        <v>0.29628358208955224</v>
      </c>
      <c r="F21" s="14">
        <f>AVERAGE(H21,J21,L21)</f>
        <v>0</v>
      </c>
      <c r="G21" s="14">
        <f>AVERAGE(I21,K21,M21)</f>
        <v>0.44776119402985076</v>
      </c>
      <c r="H21" s="14">
        <v>0</v>
      </c>
      <c r="I21" s="14">
        <f>N21*0.6</f>
        <v>0.53731343283582089</v>
      </c>
      <c r="J21" s="14">
        <v>0</v>
      </c>
      <c r="K21" s="14">
        <f>N21*0.4</f>
        <v>0.35820895522388063</v>
      </c>
      <c r="L21" s="14">
        <v>0</v>
      </c>
      <c r="M21" s="14">
        <f>N21*0.5</f>
        <v>0.44776119402985076</v>
      </c>
      <c r="N21" s="14">
        <f>15/16.75</f>
        <v>0.89552238805970152</v>
      </c>
      <c r="O21" s="9" t="s">
        <v>10</v>
      </c>
      <c r="P21" s="13">
        <v>16.75</v>
      </c>
      <c r="Q21" s="13">
        <f>P21*0.9</f>
        <v>15.075000000000001</v>
      </c>
      <c r="R21" s="13">
        <f>P21*1.1</f>
        <v>18.425000000000001</v>
      </c>
      <c r="Y21" s="9" t="s">
        <v>34</v>
      </c>
      <c r="AA21" s="18">
        <f>SUM(AA6:AA20)</f>
        <v>166.25889103510963</v>
      </c>
      <c r="AB21" s="18">
        <f t="shared" ref="AB21:AI21" si="46">SUM(AB6:AB20)</f>
        <v>283.96527466562168</v>
      </c>
      <c r="AC21" s="18">
        <f t="shared" si="46"/>
        <v>64142.465927891404</v>
      </c>
      <c r="AD21" s="18">
        <f t="shared" si="46"/>
        <v>1716.341809510669</v>
      </c>
      <c r="AE21" s="18">
        <f t="shared" si="46"/>
        <v>3552.4961612161433</v>
      </c>
      <c r="AF21" s="18">
        <f t="shared" si="46"/>
        <v>2206.6366964814229</v>
      </c>
      <c r="AG21" s="18">
        <f t="shared" si="46"/>
        <v>3064.6527486802433</v>
      </c>
      <c r="AH21" s="18">
        <f t="shared" si="46"/>
        <v>4412.9636878498168</v>
      </c>
      <c r="AI21" s="18">
        <f t="shared" si="46"/>
        <v>6374.1432357328331</v>
      </c>
      <c r="AJ21" s="18"/>
      <c r="AK21" s="18">
        <f>SUM(AK6:AK20)</f>
        <v>799.00000000000011</v>
      </c>
      <c r="AL21" s="18">
        <f t="shared" ref="AL21" si="47">SUM(AL6:AL20)</f>
        <v>1124</v>
      </c>
      <c r="AM21" s="18">
        <f t="shared" ref="AM21" si="48">SUM(AM6:AM20)</f>
        <v>85244</v>
      </c>
      <c r="AN21" s="18">
        <f t="shared" ref="AN21" si="49">SUM(AN6:AN20)</f>
        <v>3499</v>
      </c>
      <c r="AO21" s="18">
        <f t="shared" ref="AO21" si="50">SUM(AO6:AO20)</f>
        <v>7243.9999999999982</v>
      </c>
      <c r="AP21" s="18">
        <f t="shared" ref="AP21" si="51">SUM(AP6:AP20)</f>
        <v>4498.9999999999991</v>
      </c>
      <c r="AQ21" s="18">
        <f t="shared" ref="AQ21" si="52">SUM(AQ6:AQ20)</f>
        <v>6249</v>
      </c>
      <c r="AR21" s="18">
        <f t="shared" ref="AR21" si="53">SUM(AR6:AR20)</f>
        <v>8999</v>
      </c>
      <c r="AS21" s="18">
        <f t="shared" ref="AS21" si="54">SUM(AS6:AS20)</f>
        <v>12999</v>
      </c>
      <c r="AU21" s="18">
        <f>SUM(AU6:AU20)</f>
        <v>965.25889103510963</v>
      </c>
      <c r="AV21" s="18">
        <f t="shared" ref="AV21" si="55">SUM(AV6:AV20)</f>
        <v>1407.9652746656216</v>
      </c>
      <c r="AW21" s="18">
        <f t="shared" ref="AW21" si="56">SUM(AW6:AW20)</f>
        <v>149386.46592789138</v>
      </c>
      <c r="AX21" s="18">
        <f t="shared" ref="AX21" si="57">SUM(AX6:AX20)</f>
        <v>5215.3418095106681</v>
      </c>
      <c r="AY21" s="18">
        <f t="shared" ref="AY21" si="58">SUM(AY6:AY20)</f>
        <v>10796.496161216144</v>
      </c>
      <c r="AZ21" s="18">
        <f t="shared" ref="AZ21" si="59">SUM(AZ6:AZ20)</f>
        <v>6705.6366964814233</v>
      </c>
      <c r="BA21" s="18">
        <f t="shared" ref="BA21" si="60">SUM(BA6:BA20)</f>
        <v>9313.6527486802443</v>
      </c>
      <c r="BB21" s="18">
        <f t="shared" ref="BB21" si="61">SUM(BB6:BB20)</f>
        <v>13411.963687849819</v>
      </c>
      <c r="BC21" s="18">
        <f t="shared" ref="BC21" si="62">SUM(BC6:BC20)</f>
        <v>19373.143235732834</v>
      </c>
      <c r="BE21" s="18">
        <f>SUM(BE6:BE20)</f>
        <v>274.86546153749998</v>
      </c>
      <c r="BF21" s="18">
        <f t="shared" ref="BF21" si="63">SUM(BF6:BF20)</f>
        <v>496.80430582790035</v>
      </c>
      <c r="BG21" s="18">
        <f t="shared" ref="BG21" si="64">SUM(BG6:BG20)</f>
        <v>47125.657422529803</v>
      </c>
      <c r="BH21" s="18">
        <f t="shared" ref="BH21" si="65">SUM(BH6:BH20)</f>
        <v>3565.6682897326959</v>
      </c>
      <c r="BI21" s="18">
        <f t="shared" ref="BI21" si="66">SUM(BI6:BI20)</f>
        <v>7380.9333597466793</v>
      </c>
      <c r="BJ21" s="18">
        <f t="shared" ref="BJ21" si="67">SUM(BJ6:BJ20)</f>
        <v>4584.4306582277513</v>
      </c>
      <c r="BK21" s="18">
        <f t="shared" ref="BK21" si="68">SUM(BK6:BK20)</f>
        <v>6367.2648030940964</v>
      </c>
      <c r="BL21" s="18">
        <f t="shared" ref="BL21" si="69">SUM(BL6:BL20)</f>
        <v>9168.8613164555027</v>
      </c>
      <c r="BM21" s="18">
        <f t="shared" ref="BM21" si="70">SUM(BM6:BM20)</f>
        <v>13243.910790435726</v>
      </c>
      <c r="BN21" s="18"/>
      <c r="BO21" s="9" t="s">
        <v>34</v>
      </c>
      <c r="BP21" s="18">
        <f>SUM(BP6:BP20)</f>
        <v>0</v>
      </c>
      <c r="BQ21" s="18">
        <f t="shared" ref="BQ21" si="71">SUM(BQ6:BQ20)</f>
        <v>1240.1243525726097</v>
      </c>
      <c r="BR21" s="18">
        <f t="shared" ref="BR21" si="72">SUM(BR6:BR20)</f>
        <v>1904.769580493522</v>
      </c>
      <c r="BS21" s="18">
        <f t="shared" ref="BS21" si="73">SUM(BS6:BS20)</f>
        <v>196512.1233504212</v>
      </c>
      <c r="BT21" s="18">
        <f t="shared" ref="BT21" si="74">SUM(BT6:BT20)</f>
        <v>8781.0100992433654</v>
      </c>
      <c r="BU21" s="18">
        <f t="shared" ref="BU21" si="75">SUM(BU6:BU20)</f>
        <v>18177.429520962822</v>
      </c>
      <c r="BV21" s="18">
        <f t="shared" ref="BV21" si="76">SUM(BV6:BV20)</f>
        <v>11290.067354709176</v>
      </c>
      <c r="BW21" s="18">
        <f t="shared" ref="BW21" si="77">SUM(BW6:BW20)</f>
        <v>15680.917551774341</v>
      </c>
      <c r="BX21" s="18">
        <f t="shared" ref="BX21" si="78">SUM(BX6:BX20)</f>
        <v>22580.825004305323</v>
      </c>
      <c r="BY21" s="18">
        <f t="shared" ref="BY21" si="79">SUM(BY6:BY20)</f>
        <v>32617.054026168556</v>
      </c>
      <c r="CK21" s="7" t="s">
        <v>296</v>
      </c>
    </row>
    <row r="22" spans="2:111" x14ac:dyDescent="0.4">
      <c r="D22" s="9" t="s">
        <v>2</v>
      </c>
      <c r="E22" s="14">
        <f t="shared" ref="E22:E25" si="80">0.6617*G22+(1-0.6617)*F22</f>
        <v>0</v>
      </c>
      <c r="F22" s="14">
        <f t="shared" ref="F22:G24" si="81">AVERAGE(H22,J22,L22)</f>
        <v>0</v>
      </c>
      <c r="G22" s="14">
        <f t="shared" si="81"/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9" t="s">
        <v>2</v>
      </c>
      <c r="P22" s="13">
        <f>20/1.15</f>
        <v>17.39130434782609</v>
      </c>
      <c r="Q22" s="13">
        <f t="shared" ref="Q22:Q25" si="82">P22*0.9</f>
        <v>15.65217391304348</v>
      </c>
      <c r="R22" s="13">
        <f t="shared" ref="R22:R25" si="83">P22*1.1</f>
        <v>19.130434782608699</v>
      </c>
      <c r="CJ22" s="1"/>
      <c r="CK22" s="1"/>
      <c r="CL22" s="1"/>
      <c r="CM22" s="1" t="s">
        <v>34</v>
      </c>
      <c r="CN22" s="1" t="str">
        <f t="shared" ref="CN22:CT22" si="84">G94</f>
        <v>FW</v>
      </c>
      <c r="CO22" s="1" t="str">
        <f t="shared" si="84"/>
        <v>LPG</v>
      </c>
      <c r="CP22" s="1" t="str">
        <f t="shared" si="84"/>
        <v>ELE</v>
      </c>
      <c r="CQ22" s="1" t="str">
        <f t="shared" si="84"/>
        <v>Dung</v>
      </c>
      <c r="CR22" s="1" t="str">
        <f t="shared" si="84"/>
        <v>Biogas</v>
      </c>
      <c r="CS22" s="1" t="str">
        <f t="shared" si="84"/>
        <v>Kero</v>
      </c>
      <c r="CT22" s="1" t="str">
        <f t="shared" si="84"/>
        <v>Other</v>
      </c>
      <c r="CW22" s="9" t="s">
        <v>71</v>
      </c>
      <c r="CX22" s="9" t="s">
        <v>41</v>
      </c>
      <c r="CY22" s="9" t="s">
        <v>42</v>
      </c>
      <c r="CZ22" s="9" t="s">
        <v>38</v>
      </c>
      <c r="DA22" s="9" t="s">
        <v>2</v>
      </c>
      <c r="DB22" s="9" t="s">
        <v>48</v>
      </c>
      <c r="DC22" s="9" t="s">
        <v>1</v>
      </c>
      <c r="DD22" s="9" t="s">
        <v>75</v>
      </c>
      <c r="DE22" s="9" t="s">
        <v>76</v>
      </c>
      <c r="DF22" s="9" t="s">
        <v>77</v>
      </c>
      <c r="DG22" s="9" t="s">
        <v>40</v>
      </c>
    </row>
    <row r="23" spans="2:111" x14ac:dyDescent="0.4">
      <c r="D23" s="9" t="s">
        <v>13</v>
      </c>
      <c r="E23" s="14">
        <f t="shared" si="80"/>
        <v>3.4374847499999999</v>
      </c>
      <c r="F23" s="14">
        <f t="shared" si="81"/>
        <v>3.6575000000000002</v>
      </c>
      <c r="G23" s="14">
        <f t="shared" si="81"/>
        <v>3.3249999999999997</v>
      </c>
      <c r="H23" s="14">
        <f>N23*1.5</f>
        <v>4.2750000000000004</v>
      </c>
      <c r="I23" s="14">
        <f>N23*1.5</f>
        <v>4.2750000000000004</v>
      </c>
      <c r="J23" s="14">
        <f>N23*1.25</f>
        <v>3.5625</v>
      </c>
      <c r="K23" s="14">
        <f>N23</f>
        <v>2.85</v>
      </c>
      <c r="L23" s="14">
        <f>K23*1.1</f>
        <v>3.1350000000000002</v>
      </c>
      <c r="M23" s="14">
        <f>K23</f>
        <v>2.85</v>
      </c>
      <c r="N23" s="14">
        <f>152*0.81/43.2</f>
        <v>2.85</v>
      </c>
      <c r="O23" s="9" t="s">
        <v>13</v>
      </c>
      <c r="P23" s="13">
        <v>35</v>
      </c>
      <c r="Q23" s="13">
        <v>31.5</v>
      </c>
      <c r="R23" s="13">
        <v>38.5</v>
      </c>
      <c r="AA23" s="84" t="s">
        <v>280</v>
      </c>
      <c r="AB23" s="84"/>
      <c r="AC23" s="84"/>
      <c r="AD23" s="84"/>
      <c r="AE23" s="84"/>
      <c r="AF23" s="84"/>
      <c r="AG23" s="84"/>
      <c r="AH23" s="84"/>
      <c r="AI23" s="84"/>
      <c r="AJ23" s="84"/>
      <c r="CJ23" s="1"/>
      <c r="CK23" s="1" t="str">
        <f>D95</f>
        <v>Nepal</v>
      </c>
      <c r="CL23" s="1" t="str">
        <f>E95</f>
        <v>Total</v>
      </c>
      <c r="CM23" s="92">
        <f>F108</f>
        <v>1</v>
      </c>
      <c r="CN23" s="92">
        <f t="shared" ref="CN23:CT32" si="85">G108</f>
        <v>0.51019323235609437</v>
      </c>
      <c r="CO23" s="92">
        <f t="shared" si="85"/>
        <v>0.44288626616368715</v>
      </c>
      <c r="CP23" s="92">
        <f t="shared" si="85"/>
        <v>4.8903734528417658E-3</v>
      </c>
      <c r="CQ23" s="92">
        <f t="shared" si="85"/>
        <v>2.8754777362197958E-2</v>
      </c>
      <c r="CR23" s="92">
        <f t="shared" si="85"/>
        <v>1.1771186251105528E-2</v>
      </c>
      <c r="CS23" s="92">
        <f t="shared" si="85"/>
        <v>4.9498254049300976E-4</v>
      </c>
      <c r="CT23" s="92">
        <f t="shared" si="85"/>
        <v>1.0091818735802282E-3</v>
      </c>
      <c r="CW23" s="9" t="s">
        <v>291</v>
      </c>
      <c r="CX23" s="86">
        <f>CX6</f>
        <v>0</v>
      </c>
      <c r="CY23" s="86">
        <f>SUM(CY6:CY9)</f>
        <v>1240.1243525726097</v>
      </c>
      <c r="CZ23" s="86">
        <f>SUM(CZ6:CZ10)</f>
        <v>1904.769580493522</v>
      </c>
      <c r="DA23" s="86">
        <f>SUM(DA6:DA20)</f>
        <v>196512.1233504212</v>
      </c>
      <c r="DB23" s="86">
        <f t="shared" ref="DB23:DG23" si="86">SUM(DB6:DB15)</f>
        <v>378871.59519255842</v>
      </c>
      <c r="DC23" s="86">
        <f t="shared" si="86"/>
        <v>310320.9353269391</v>
      </c>
      <c r="DD23" s="86">
        <f t="shared" si="86"/>
        <v>161552.41017455136</v>
      </c>
      <c r="DE23" s="86">
        <f t="shared" si="86"/>
        <v>165943.26037161649</v>
      </c>
      <c r="DF23" s="86">
        <f t="shared" si="86"/>
        <v>157431.64548365085</v>
      </c>
      <c r="DG23" s="86">
        <f t="shared" si="86"/>
        <v>154923.61213534241</v>
      </c>
    </row>
    <row r="24" spans="2:111" x14ac:dyDescent="0.4">
      <c r="D24" s="9" t="s">
        <v>1</v>
      </c>
      <c r="E24" s="14">
        <f t="shared" si="80"/>
        <v>3.3164935382359229</v>
      </c>
      <c r="F24" s="14">
        <f t="shared" si="81"/>
        <v>3.5287647795667714</v>
      </c>
      <c r="G24" s="14">
        <f t="shared" si="81"/>
        <v>3.2079679814243378</v>
      </c>
      <c r="H24" s="14">
        <f>N24*1.5</f>
        <v>4.1245302618312918</v>
      </c>
      <c r="I24" s="14">
        <f>N24*1.5</f>
        <v>4.1245302618312918</v>
      </c>
      <c r="J24" s="14">
        <f>N24*1.25</f>
        <v>3.4371085515260762</v>
      </c>
      <c r="K24" s="14">
        <f>N24</f>
        <v>2.749686841220861</v>
      </c>
      <c r="L24" s="14">
        <f>K24*1.1</f>
        <v>3.0246555253429475</v>
      </c>
      <c r="M24" s="14">
        <f>K24</f>
        <v>2.749686841220861</v>
      </c>
      <c r="N24" s="14">
        <f>1800/14.2/46.1</f>
        <v>2.749686841220861</v>
      </c>
      <c r="O24" s="9" t="s">
        <v>1</v>
      </c>
      <c r="P24" s="13">
        <v>46.1</v>
      </c>
      <c r="Q24" s="13">
        <f t="shared" si="82"/>
        <v>41.49</v>
      </c>
      <c r="R24" s="13">
        <f t="shared" si="83"/>
        <v>50.710000000000008</v>
      </c>
      <c r="AB24" s="9" t="s">
        <v>27</v>
      </c>
      <c r="AD24" s="9" t="s">
        <v>23</v>
      </c>
      <c r="AF24" s="9" t="s">
        <v>24</v>
      </c>
      <c r="AH24" s="9" t="s">
        <v>25</v>
      </c>
      <c r="AJ24" s="9" t="s">
        <v>20</v>
      </c>
      <c r="CJ24" s="1"/>
      <c r="CK24" s="1"/>
      <c r="CL24" s="1" t="str">
        <f t="shared" ref="CL24:CL32" si="87">E96</f>
        <v>Rural  Municipality</v>
      </c>
      <c r="CM24" s="92">
        <f t="shared" ref="CM24:CM32" si="88">F109</f>
        <v>1</v>
      </c>
      <c r="CN24" s="92">
        <f t="shared" si="85"/>
        <v>0.7497157092265736</v>
      </c>
      <c r="CO24" s="92">
        <f t="shared" si="85"/>
        <v>0.18908744262724014</v>
      </c>
      <c r="CP24" s="92">
        <f t="shared" si="85"/>
        <v>3.5908005975824079E-3</v>
      </c>
      <c r="CQ24" s="92">
        <f t="shared" si="85"/>
        <v>4.4950876932971416E-2</v>
      </c>
      <c r="CR24" s="92">
        <f t="shared" si="85"/>
        <v>1.0964978487216292E-2</v>
      </c>
      <c r="CS24" s="92">
        <f t="shared" si="85"/>
        <v>6.6235404653494602E-4</v>
      </c>
      <c r="CT24" s="92">
        <f t="shared" si="85"/>
        <v>1.0278380818812319E-3</v>
      </c>
      <c r="CW24" s="9" t="s">
        <v>292</v>
      </c>
      <c r="CX24" s="86">
        <f>CX23</f>
        <v>0</v>
      </c>
      <c r="CY24" s="86">
        <f>CY23/4</f>
        <v>310.03108814315243</v>
      </c>
      <c r="CZ24" s="86">
        <f>CZ23/5</f>
        <v>380.95391609870438</v>
      </c>
      <c r="DA24" s="86">
        <f>DA23/15</f>
        <v>13100.808223361413</v>
      </c>
      <c r="DB24" s="86">
        <f t="shared" ref="DB24:DG24" si="89">DB23/10</f>
        <v>37887.159519255845</v>
      </c>
      <c r="DC24" s="86">
        <f t="shared" si="89"/>
        <v>31032.093532693911</v>
      </c>
      <c r="DD24" s="86">
        <f t="shared" si="89"/>
        <v>16155.241017455137</v>
      </c>
      <c r="DE24" s="86">
        <f t="shared" si="89"/>
        <v>16594.326037161649</v>
      </c>
      <c r="DF24" s="86">
        <f t="shared" si="89"/>
        <v>15743.164548365085</v>
      </c>
      <c r="DG24" s="86">
        <f t="shared" si="89"/>
        <v>15492.361213534241</v>
      </c>
    </row>
    <row r="25" spans="2:111" x14ac:dyDescent="0.4">
      <c r="D25" s="9" t="s">
        <v>30</v>
      </c>
      <c r="E25" s="14">
        <f t="shared" si="80"/>
        <v>2.7</v>
      </c>
      <c r="F25" s="14">
        <v>2.7</v>
      </c>
      <c r="G25" s="14">
        <v>2.7</v>
      </c>
      <c r="H25" s="14">
        <v>2.7</v>
      </c>
      <c r="I25" s="14">
        <v>2.7</v>
      </c>
      <c r="J25" s="14">
        <v>2.7</v>
      </c>
      <c r="K25" s="14">
        <v>2.7</v>
      </c>
      <c r="L25" s="14">
        <v>2.7</v>
      </c>
      <c r="M25" s="14">
        <v>2.7</v>
      </c>
      <c r="N25" s="14">
        <f>9.72/3.6</f>
        <v>2.7</v>
      </c>
      <c r="O25" s="9" t="s">
        <v>30</v>
      </c>
      <c r="P25" s="13">
        <v>3.6</v>
      </c>
      <c r="Q25" s="13">
        <f t="shared" si="82"/>
        <v>3.24</v>
      </c>
      <c r="R25" s="13">
        <f t="shared" si="83"/>
        <v>3.9600000000000004</v>
      </c>
      <c r="AA25" s="9" t="s">
        <v>14</v>
      </c>
      <c r="AB25" s="9" t="s">
        <v>21</v>
      </c>
      <c r="AC25" s="9" t="s">
        <v>22</v>
      </c>
      <c r="AD25" s="9" t="s">
        <v>21</v>
      </c>
      <c r="AE25" s="9" t="s">
        <v>22</v>
      </c>
      <c r="AF25" s="9" t="s">
        <v>21</v>
      </c>
      <c r="AG25" s="9" t="s">
        <v>22</v>
      </c>
      <c r="AH25" s="9" t="s">
        <v>21</v>
      </c>
      <c r="AI25" s="9" t="s">
        <v>22</v>
      </c>
      <c r="AJ25" s="9" t="s">
        <v>82</v>
      </c>
      <c r="CJ25" s="1"/>
      <c r="CK25" s="1"/>
      <c r="CL25" s="1" t="str">
        <f t="shared" si="87"/>
        <v>Urban Municipality</v>
      </c>
      <c r="CM25" s="92">
        <f t="shared" si="88"/>
        <v>1</v>
      </c>
      <c r="CN25" s="92">
        <f t="shared" si="85"/>
        <v>0.39317303800769615</v>
      </c>
      <c r="CO25" s="92">
        <f t="shared" si="85"/>
        <v>0.56688125838184866</v>
      </c>
      <c r="CP25" s="92">
        <f t="shared" si="85"/>
        <v>5.5252878461769161E-3</v>
      </c>
      <c r="CQ25" s="92">
        <f t="shared" si="85"/>
        <v>2.0842072282403798E-2</v>
      </c>
      <c r="CR25" s="92">
        <f t="shared" si="85"/>
        <v>1.2165064063526954E-2</v>
      </c>
      <c r="CS25" s="92">
        <f t="shared" si="85"/>
        <v>4.1321215125307868E-4</v>
      </c>
      <c r="CT25" s="92">
        <f t="shared" si="85"/>
        <v>1.0000672670943901E-3</v>
      </c>
      <c r="CW25" s="9" t="s">
        <v>293</v>
      </c>
      <c r="CX25" s="86">
        <f>CX24/1000</f>
        <v>0</v>
      </c>
      <c r="CY25" s="85">
        <f t="shared" ref="CY25:DG25" si="90">CY24/1000</f>
        <v>0.31003108814315244</v>
      </c>
      <c r="CZ25" s="85">
        <f t="shared" si="90"/>
        <v>0.38095391609870438</v>
      </c>
      <c r="DA25" s="85">
        <f t="shared" si="90"/>
        <v>13.100808223361414</v>
      </c>
      <c r="DB25" s="85">
        <f t="shared" si="90"/>
        <v>37.887159519255846</v>
      </c>
      <c r="DC25" s="85">
        <f t="shared" si="90"/>
        <v>31.03209353269391</v>
      </c>
      <c r="DD25" s="85">
        <f t="shared" si="90"/>
        <v>16.155241017455136</v>
      </c>
      <c r="DE25" s="85">
        <f t="shared" si="90"/>
        <v>16.59432603716165</v>
      </c>
      <c r="DF25" s="85">
        <f t="shared" si="90"/>
        <v>15.743164548365085</v>
      </c>
      <c r="DG25" s="85">
        <f t="shared" si="90"/>
        <v>15.492361213534242</v>
      </c>
    </row>
    <row r="26" spans="2:111" x14ac:dyDescent="0.4"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3" t="s">
        <v>343</v>
      </c>
      <c r="Q26" s="13"/>
      <c r="R26" s="13"/>
      <c r="Z26" s="9" t="s">
        <v>5</v>
      </c>
      <c r="AA26" s="23">
        <f t="shared" ref="AA26:AJ26" si="91">E$29/$E6*E21</f>
        <v>9.8351663551527011</v>
      </c>
      <c r="AB26" s="23">
        <f t="shared" si="91"/>
        <v>0</v>
      </c>
      <c r="AC26" s="23">
        <f t="shared" si="91"/>
        <v>15.887052633635118</v>
      </c>
      <c r="AD26" s="23">
        <f t="shared" si="91"/>
        <v>0</v>
      </c>
      <c r="AE26" s="23">
        <f t="shared" si="91"/>
        <v>18.737560730107663</v>
      </c>
      <c r="AF26" s="23">
        <f t="shared" si="91"/>
        <v>0</v>
      </c>
      <c r="AG26" s="23">
        <f t="shared" si="91"/>
        <v>11.520802132358702</v>
      </c>
      <c r="AH26" s="23">
        <f t="shared" si="91"/>
        <v>0</v>
      </c>
      <c r="AI26" s="23">
        <f t="shared" si="91"/>
        <v>17.073044316380923</v>
      </c>
      <c r="AJ26" s="23">
        <f t="shared" si="91"/>
        <v>28.668887929855739</v>
      </c>
      <c r="CJ26" s="1"/>
      <c r="CK26" s="1" t="str">
        <f>D98</f>
        <v>Mountain</v>
      </c>
      <c r="CL26" s="1" t="str">
        <f t="shared" si="87"/>
        <v>Rural  Municipality</v>
      </c>
      <c r="CM26" s="92">
        <f t="shared" si="88"/>
        <v>1</v>
      </c>
      <c r="CN26" s="92">
        <f t="shared" si="85"/>
        <v>0.89931736683278174</v>
      </c>
      <c r="CO26" s="92">
        <f t="shared" si="85"/>
        <v>9.1045910727860488E-2</v>
      </c>
      <c r="CP26" s="92">
        <f t="shared" si="85"/>
        <v>2.0770784221882657E-3</v>
      </c>
      <c r="CQ26" s="92">
        <f t="shared" si="85"/>
        <v>2.1116324070305842E-3</v>
      </c>
      <c r="CR26" s="92">
        <f t="shared" si="85"/>
        <v>3.7663843478127328E-3</v>
      </c>
      <c r="CS26" s="92">
        <f t="shared" si="85"/>
        <v>1.1210848415507829E-3</v>
      </c>
      <c r="CT26" s="92">
        <f t="shared" si="85"/>
        <v>5.6054242077539145E-4</v>
      </c>
    </row>
    <row r="27" spans="2:111" ht="15" x14ac:dyDescent="0.4">
      <c r="C27" s="15" t="s">
        <v>26</v>
      </c>
      <c r="Z27" s="9" t="s">
        <v>6</v>
      </c>
      <c r="AA27" s="23">
        <f t="shared" ref="AA27:AJ27" si="92">E$29/$E7*E21</f>
        <v>4.9175831775763506</v>
      </c>
      <c r="AB27" s="23">
        <f t="shared" si="92"/>
        <v>0</v>
      </c>
      <c r="AC27" s="23">
        <f t="shared" si="92"/>
        <v>7.9435263168175592</v>
      </c>
      <c r="AD27" s="23">
        <f t="shared" si="92"/>
        <v>0</v>
      </c>
      <c r="AE27" s="23">
        <f t="shared" si="92"/>
        <v>9.3687803650538317</v>
      </c>
      <c r="AF27" s="23">
        <f t="shared" si="92"/>
        <v>0</v>
      </c>
      <c r="AG27" s="23">
        <f t="shared" si="92"/>
        <v>5.7604010661793508</v>
      </c>
      <c r="AH27" s="23">
        <f t="shared" si="92"/>
        <v>0</v>
      </c>
      <c r="AI27" s="23">
        <f t="shared" si="92"/>
        <v>8.5365221581904613</v>
      </c>
      <c r="AJ27" s="23">
        <f t="shared" si="92"/>
        <v>14.334443964927869</v>
      </c>
      <c r="CJ27" s="1"/>
      <c r="CK27" s="1"/>
      <c r="CL27" s="1" t="str">
        <f t="shared" si="87"/>
        <v>Urban Municipality</v>
      </c>
      <c r="CM27" s="92">
        <f t="shared" si="88"/>
        <v>1</v>
      </c>
      <c r="CN27" s="92">
        <f t="shared" si="85"/>
        <v>0.77627387464885278</v>
      </c>
      <c r="CO27" s="92">
        <f t="shared" si="85"/>
        <v>0.21302033629484268</v>
      </c>
      <c r="CP27" s="92">
        <f t="shared" si="85"/>
        <v>1.129047433433245E-3</v>
      </c>
      <c r="CQ27" s="92">
        <f t="shared" si="85"/>
        <v>5.3764163496821193E-5</v>
      </c>
      <c r="CR27" s="92">
        <f t="shared" si="85"/>
        <v>7.7958037070390727E-3</v>
      </c>
      <c r="CS27" s="92">
        <f t="shared" si="85"/>
        <v>1.3777066896060431E-3</v>
      </c>
      <c r="CT27" s="92">
        <f t="shared" si="85"/>
        <v>3.4946706272933774E-4</v>
      </c>
      <c r="CX27" s="15" t="s">
        <v>294</v>
      </c>
      <c r="DC27" s="16" t="s">
        <v>295</v>
      </c>
    </row>
    <row r="28" spans="2:111" x14ac:dyDescent="0.4">
      <c r="D28" s="9" t="s">
        <v>32</v>
      </c>
      <c r="E28" s="14">
        <v>4.37</v>
      </c>
      <c r="F28" s="14">
        <v>4.5114537495285232</v>
      </c>
      <c r="G28" s="14">
        <v>4.3076437463362192</v>
      </c>
      <c r="H28" s="14">
        <v>4.3792886612168527</v>
      </c>
      <c r="I28" s="14">
        <v>4.2337796570354707</v>
      </c>
      <c r="J28" s="14">
        <v>4.1373324248850842</v>
      </c>
      <c r="K28" s="14">
        <v>3.9047135112685671</v>
      </c>
      <c r="L28" s="14">
        <v>4.9912471831216836</v>
      </c>
      <c r="M28" s="14">
        <v>4.629215643477834</v>
      </c>
      <c r="N28" s="14">
        <f>AVERAGE(3.75,3.98,3.93)</f>
        <v>3.8866666666666667</v>
      </c>
      <c r="S28" s="21"/>
      <c r="T28" s="21"/>
      <c r="U28" s="21"/>
      <c r="V28" s="21"/>
      <c r="Z28" s="9" t="s">
        <v>7</v>
      </c>
      <c r="AA28" s="23">
        <f t="shared" ref="AA28:AJ31" si="93">E$29/$E8*E21</f>
        <v>6.5567775701017998</v>
      </c>
      <c r="AB28" s="23">
        <f t="shared" si="93"/>
        <v>0</v>
      </c>
      <c r="AC28" s="23">
        <f t="shared" si="93"/>
        <v>10.591368422423411</v>
      </c>
      <c r="AD28" s="23">
        <f t="shared" si="93"/>
        <v>0</v>
      </c>
      <c r="AE28" s="23">
        <f t="shared" si="93"/>
        <v>12.491707153405109</v>
      </c>
      <c r="AF28" s="23">
        <f t="shared" si="93"/>
        <v>0</v>
      </c>
      <c r="AG28" s="23">
        <f t="shared" si="93"/>
        <v>7.6805347549058007</v>
      </c>
      <c r="AH28" s="23">
        <f t="shared" si="93"/>
        <v>0</v>
      </c>
      <c r="AI28" s="23">
        <f t="shared" si="93"/>
        <v>11.38202954425395</v>
      </c>
      <c r="AJ28" s="23">
        <f t="shared" si="93"/>
        <v>19.112591953237157</v>
      </c>
      <c r="CJ28" s="1"/>
      <c r="CK28" s="1" t="str">
        <f>D100</f>
        <v>Hill</v>
      </c>
      <c r="CL28" s="1" t="str">
        <f t="shared" si="87"/>
        <v>Rural  Municipality</v>
      </c>
      <c r="CM28" s="92">
        <f t="shared" si="88"/>
        <v>1</v>
      </c>
      <c r="CN28" s="92">
        <f t="shared" si="85"/>
        <v>0.85419712987383312</v>
      </c>
      <c r="CO28" s="92">
        <f t="shared" si="85"/>
        <v>0.1383515256486203</v>
      </c>
      <c r="CP28" s="92">
        <f t="shared" si="85"/>
        <v>1.0935551294840322E-3</v>
      </c>
      <c r="CQ28" s="92">
        <f t="shared" si="85"/>
        <v>1.5265607163122134E-4</v>
      </c>
      <c r="CR28" s="92">
        <f t="shared" si="85"/>
        <v>5.0002064217320799E-3</v>
      </c>
      <c r="CS28" s="92">
        <f t="shared" si="85"/>
        <v>8.4776925314697133E-4</v>
      </c>
      <c r="CT28" s="92">
        <f t="shared" si="85"/>
        <v>3.5715760155229141E-4</v>
      </c>
      <c r="CX28" s="9" t="s">
        <v>23</v>
      </c>
      <c r="CZ28" s="9" t="s">
        <v>24</v>
      </c>
      <c r="DB28" s="9" t="s">
        <v>25</v>
      </c>
      <c r="DD28" s="9" t="s">
        <v>20</v>
      </c>
      <c r="DE28" s="9" t="s">
        <v>27</v>
      </c>
    </row>
    <row r="29" spans="2:111" x14ac:dyDescent="0.4">
      <c r="D29" s="9" t="s">
        <v>33</v>
      </c>
      <c r="E29" s="14">
        <v>3.9834133038853308</v>
      </c>
      <c r="F29" s="14">
        <v>3.5673428131921923</v>
      </c>
      <c r="G29" s="14">
        <v>4.2577301058142112</v>
      </c>
      <c r="H29" s="14">
        <v>3.8956903694033151</v>
      </c>
      <c r="I29" s="14">
        <v>4.1847218963907116</v>
      </c>
      <c r="J29" s="14">
        <v>3.2715137760734603</v>
      </c>
      <c r="K29" s="14">
        <v>3.8594687143401645</v>
      </c>
      <c r="L29" s="14">
        <v>3.9467299802055384</v>
      </c>
      <c r="M29" s="14">
        <v>4.5755758767900874</v>
      </c>
      <c r="N29" s="14">
        <v>3.8416309826006687</v>
      </c>
      <c r="O29" s="14"/>
      <c r="S29" s="21"/>
      <c r="T29" s="21"/>
      <c r="U29" s="21"/>
      <c r="V29" s="21"/>
      <c r="Z29" s="9" t="s">
        <v>19</v>
      </c>
      <c r="AA29" s="23">
        <f t="shared" si="93"/>
        <v>0</v>
      </c>
      <c r="AB29" s="23">
        <f t="shared" si="93"/>
        <v>0</v>
      </c>
      <c r="AC29" s="23">
        <f t="shared" si="93"/>
        <v>0</v>
      </c>
      <c r="AD29" s="23">
        <f t="shared" si="93"/>
        <v>0</v>
      </c>
      <c r="AE29" s="23">
        <f t="shared" si="93"/>
        <v>0</v>
      </c>
      <c r="AF29" s="23">
        <f t="shared" si="93"/>
        <v>0</v>
      </c>
      <c r="AG29" s="23">
        <f t="shared" si="93"/>
        <v>0</v>
      </c>
      <c r="AH29" s="23">
        <f t="shared" si="93"/>
        <v>0</v>
      </c>
      <c r="AI29" s="23">
        <f t="shared" si="93"/>
        <v>0</v>
      </c>
      <c r="AJ29" s="23">
        <f t="shared" si="93"/>
        <v>0</v>
      </c>
      <c r="CJ29" s="1"/>
      <c r="CK29" s="1"/>
      <c r="CL29" s="1" t="str">
        <f t="shared" si="87"/>
        <v>Urban Municipality</v>
      </c>
      <c r="CM29" s="92">
        <f t="shared" si="88"/>
        <v>1</v>
      </c>
      <c r="CN29" s="92">
        <f t="shared" si="85"/>
        <v>0.33533703919099456</v>
      </c>
      <c r="CO29" s="92">
        <f t="shared" si="85"/>
        <v>0.65307572001283964</v>
      </c>
      <c r="CP29" s="92">
        <f t="shared" si="85"/>
        <v>5.02344924251618E-3</v>
      </c>
      <c r="CQ29" s="92">
        <f t="shared" si="85"/>
        <v>1.0769787646055395E-4</v>
      </c>
      <c r="CR29" s="92">
        <f t="shared" si="85"/>
        <v>5.4673746357316337E-3</v>
      </c>
      <c r="CS29" s="92">
        <f t="shared" si="85"/>
        <v>5.8209388838192087E-4</v>
      </c>
      <c r="CT29" s="92">
        <f t="shared" si="85"/>
        <v>4.0662515307545734E-4</v>
      </c>
      <c r="CX29" s="9" t="s">
        <v>282</v>
      </c>
      <c r="CY29" s="9" t="s">
        <v>283</v>
      </c>
      <c r="CZ29" s="9" t="s">
        <v>284</v>
      </c>
      <c r="DA29" s="9" t="s">
        <v>285</v>
      </c>
      <c r="DB29" s="9" t="s">
        <v>286</v>
      </c>
      <c r="DC29" s="9" t="s">
        <v>287</v>
      </c>
      <c r="DD29" s="9" t="s">
        <v>20</v>
      </c>
      <c r="DE29" s="9" t="s">
        <v>53</v>
      </c>
      <c r="DF29" s="9" t="s">
        <v>288</v>
      </c>
      <c r="DG29" s="9" t="s">
        <v>289</v>
      </c>
    </row>
    <row r="30" spans="2:111" x14ac:dyDescent="0.4">
      <c r="D30" s="9" t="s">
        <v>340</v>
      </c>
      <c r="E30" s="13">
        <v>92</v>
      </c>
      <c r="F30" s="13">
        <v>80</v>
      </c>
      <c r="G30" s="13">
        <v>100</v>
      </c>
      <c r="H30" s="13">
        <v>90</v>
      </c>
      <c r="I30" s="13">
        <v>100</v>
      </c>
      <c r="J30" s="13">
        <v>80</v>
      </c>
      <c r="K30" s="13">
        <v>100</v>
      </c>
      <c r="L30" s="13">
        <v>80</v>
      </c>
      <c r="M30" s="13">
        <v>100</v>
      </c>
      <c r="N30" s="13">
        <v>100</v>
      </c>
      <c r="Z30" s="9" t="s">
        <v>13</v>
      </c>
      <c r="AA30" s="23">
        <f t="shared" si="93"/>
        <v>30.428716633450975</v>
      </c>
      <c r="AB30" s="23">
        <f t="shared" si="93"/>
        <v>28.994569642778764</v>
      </c>
      <c r="AC30" s="23">
        <f t="shared" si="93"/>
        <v>31.459894670738336</v>
      </c>
      <c r="AD30" s="23">
        <f t="shared" si="93"/>
        <v>37.009058509331503</v>
      </c>
      <c r="AE30" s="23">
        <f t="shared" si="93"/>
        <v>39.754858015711768</v>
      </c>
      <c r="AF30" s="23">
        <f t="shared" si="93"/>
        <v>25.89948406058156</v>
      </c>
      <c r="AG30" s="23">
        <f t="shared" si="93"/>
        <v>24.443301857487707</v>
      </c>
      <c r="AH30" s="23">
        <f t="shared" si="93"/>
        <v>27.49555219543192</v>
      </c>
      <c r="AI30" s="23">
        <f t="shared" si="93"/>
        <v>28.978647219670556</v>
      </c>
      <c r="AJ30" s="23">
        <f t="shared" si="93"/>
        <v>24.3303295564709</v>
      </c>
      <c r="CJ30" s="1"/>
      <c r="CK30" s="1" t="str">
        <f>D102</f>
        <v>Terai</v>
      </c>
      <c r="CL30" s="1" t="str">
        <f t="shared" si="87"/>
        <v>Rural  Municipality</v>
      </c>
      <c r="CM30" s="92">
        <f t="shared" si="88"/>
        <v>1</v>
      </c>
      <c r="CN30" s="92">
        <f t="shared" si="85"/>
        <v>0.58255695191732371</v>
      </c>
      <c r="CO30" s="92">
        <f t="shared" si="85"/>
        <v>0.27774076683900317</v>
      </c>
      <c r="CP30" s="92">
        <f t="shared" si="85"/>
        <v>6.9786669954293688E-3</v>
      </c>
      <c r="CQ30" s="92">
        <f t="shared" si="85"/>
        <v>0.11034663728915547</v>
      </c>
      <c r="CR30" s="92">
        <f t="shared" si="85"/>
        <v>2.0112586144688013E-2</v>
      </c>
      <c r="CS30" s="92">
        <f t="shared" si="85"/>
        <v>3.0878056560003527E-4</v>
      </c>
      <c r="CT30" s="92">
        <f t="shared" si="85"/>
        <v>1.9556102488002235E-3</v>
      </c>
      <c r="CW30" s="9" t="s">
        <v>41</v>
      </c>
      <c r="CX30" s="11">
        <v>0</v>
      </c>
      <c r="CY30" s="11">
        <v>18.737560730107663</v>
      </c>
      <c r="CZ30" s="11">
        <v>0</v>
      </c>
      <c r="DA30" s="11">
        <v>11.520802132358702</v>
      </c>
      <c r="DB30" s="11">
        <v>0</v>
      </c>
      <c r="DC30" s="11">
        <v>17.073044316380923</v>
      </c>
      <c r="DD30" s="11">
        <v>28.668887929855739</v>
      </c>
      <c r="DE30" s="11">
        <v>9.8351663551527011</v>
      </c>
      <c r="DF30" s="11">
        <v>0</v>
      </c>
      <c r="DG30" s="11">
        <v>15.887052633635118</v>
      </c>
    </row>
    <row r="31" spans="2:111" x14ac:dyDescent="0.4">
      <c r="D31" s="9" t="s">
        <v>316</v>
      </c>
      <c r="F31" s="18"/>
      <c r="G31" s="18"/>
      <c r="H31" s="18"/>
      <c r="J31" s="18"/>
      <c r="K31" s="18"/>
      <c r="L31" s="18"/>
      <c r="M31" s="14"/>
      <c r="Z31" s="9" t="s">
        <v>1</v>
      </c>
      <c r="AA31" s="23">
        <f t="shared" si="93"/>
        <v>24.019935422652193</v>
      </c>
      <c r="AB31" s="23">
        <f t="shared" si="93"/>
        <v>22.887843046969547</v>
      </c>
      <c r="AC31" s="23">
        <f t="shared" si="93"/>
        <v>24.833930641815357</v>
      </c>
      <c r="AD31" s="23">
        <f t="shared" si="93"/>
        <v>29.214350580597628</v>
      </c>
      <c r="AE31" s="23">
        <f t="shared" si="93"/>
        <v>31.381840180020948</v>
      </c>
      <c r="AF31" s="23">
        <f t="shared" si="93"/>
        <v>20.444632683959007</v>
      </c>
      <c r="AG31" s="23">
        <f t="shared" si="93"/>
        <v>19.295146068954079</v>
      </c>
      <c r="AH31" s="23">
        <f t="shared" si="93"/>
        <v>21.704542984846075</v>
      </c>
      <c r="AI31" s="23">
        <f t="shared" si="93"/>
        <v>22.875274144395103</v>
      </c>
      <c r="AJ31" s="23">
        <f t="shared" si="93"/>
        <v>19.205967566697137</v>
      </c>
      <c r="CJ31" s="1"/>
      <c r="CK31" s="1"/>
      <c r="CL31" s="1" t="str">
        <f t="shared" si="87"/>
        <v>Urban Municipality</v>
      </c>
      <c r="CM31" s="92">
        <f t="shared" si="88"/>
        <v>1</v>
      </c>
      <c r="CN31" s="92">
        <f t="shared" si="85"/>
        <v>0.41508684675045038</v>
      </c>
      <c r="CO31" s="92">
        <f t="shared" si="85"/>
        <v>0.52088813372368548</v>
      </c>
      <c r="CP31" s="92">
        <f t="shared" si="85"/>
        <v>6.189657649267594E-3</v>
      </c>
      <c r="CQ31" s="92">
        <f t="shared" si="85"/>
        <v>3.8411461558403387E-2</v>
      </c>
      <c r="CR31" s="92">
        <f t="shared" si="85"/>
        <v>1.7696294791836951E-2</v>
      </c>
      <c r="CS31" s="92">
        <f t="shared" si="85"/>
        <v>2.2126560624299258E-4</v>
      </c>
      <c r="CT31" s="92">
        <f t="shared" si="85"/>
        <v>1.5063399201132087E-3</v>
      </c>
      <c r="CW31" s="9" t="s">
        <v>42</v>
      </c>
      <c r="CX31" s="11">
        <v>0.31003108814315244</v>
      </c>
      <c r="CY31" s="11">
        <v>9.6788114531969835</v>
      </c>
      <c r="CZ31" s="11">
        <v>0.31003108814315244</v>
      </c>
      <c r="DA31" s="11">
        <v>6.0704321543225035</v>
      </c>
      <c r="DB31" s="11">
        <v>0.31003108814315244</v>
      </c>
      <c r="DC31" s="11">
        <v>8.8465532463336132</v>
      </c>
      <c r="DD31" s="11">
        <v>14.644475053071023</v>
      </c>
      <c r="DE31" s="11">
        <v>5.2276142657195033</v>
      </c>
      <c r="DF31" s="11">
        <v>0.31003108814315244</v>
      </c>
      <c r="DG31" s="11">
        <v>8.253557404960711</v>
      </c>
    </row>
    <row r="32" spans="2:111" x14ac:dyDescent="0.4">
      <c r="B32" s="15"/>
      <c r="C32" s="15" t="s">
        <v>267</v>
      </c>
      <c r="Z32" s="9" t="s">
        <v>3</v>
      </c>
      <c r="AA32" s="23">
        <f t="shared" ref="AA32:AJ35" si="94">E$29/$E12*E$25</f>
        <v>15.364594172129134</v>
      </c>
      <c r="AB32" s="23">
        <f t="shared" si="94"/>
        <v>13.759750850884171</v>
      </c>
      <c r="AC32" s="23">
        <f t="shared" si="94"/>
        <v>16.422673265283386</v>
      </c>
      <c r="AD32" s="23">
        <f t="shared" si="94"/>
        <v>15.026234281984218</v>
      </c>
      <c r="AE32" s="23">
        <f t="shared" si="94"/>
        <v>16.141070171792748</v>
      </c>
      <c r="AF32" s="23">
        <f t="shared" si="94"/>
        <v>12.618695993426206</v>
      </c>
      <c r="AG32" s="23">
        <f t="shared" si="94"/>
        <v>14.886522183883493</v>
      </c>
      <c r="AH32" s="23">
        <f t="shared" si="94"/>
        <v>15.223101352221365</v>
      </c>
      <c r="AI32" s="23">
        <f t="shared" si="94"/>
        <v>17.648649810476055</v>
      </c>
      <c r="AJ32" s="23">
        <f t="shared" si="94"/>
        <v>14.817719504316866</v>
      </c>
      <c r="CJ32" s="1"/>
      <c r="CK32" s="1" t="str">
        <f>D104</f>
        <v>KTM valley</v>
      </c>
      <c r="CL32" s="1" t="str">
        <f t="shared" si="87"/>
        <v>Urban Municipality</v>
      </c>
      <c r="CM32" s="92">
        <f t="shared" si="88"/>
        <v>1</v>
      </c>
      <c r="CN32" s="92">
        <f t="shared" si="85"/>
        <v>4.0290462303582894E-2</v>
      </c>
      <c r="CO32" s="92">
        <f t="shared" si="85"/>
        <v>0.94803191193639846</v>
      </c>
      <c r="CP32" s="92">
        <f t="shared" si="85"/>
        <v>8.6350242852160902E-3</v>
      </c>
      <c r="CQ32" s="92">
        <f t="shared" si="85"/>
        <v>5.3068630374462367E-5</v>
      </c>
      <c r="CR32" s="92">
        <f t="shared" si="85"/>
        <v>2.230146014545859E-3</v>
      </c>
      <c r="CS32" s="92">
        <f t="shared" si="85"/>
        <v>3.0830347169925757E-4</v>
      </c>
      <c r="CT32" s="92">
        <f t="shared" si="85"/>
        <v>4.5108335818293011E-4</v>
      </c>
      <c r="CW32" s="9" t="s">
        <v>38</v>
      </c>
      <c r="CX32" s="11">
        <v>0.38095391609870438</v>
      </c>
      <c r="CY32" s="11">
        <v>12.872661069503815</v>
      </c>
      <c r="CZ32" s="11">
        <v>0.38095391609870438</v>
      </c>
      <c r="DA32" s="11">
        <v>8.0614886710045042</v>
      </c>
      <c r="DB32" s="11">
        <v>0.38095391609870438</v>
      </c>
      <c r="DC32" s="11">
        <v>11.762983460352654</v>
      </c>
      <c r="DD32" s="11">
        <v>19.493545869335861</v>
      </c>
      <c r="DE32" s="11">
        <v>6.9377314862005033</v>
      </c>
      <c r="DF32" s="11">
        <v>0.38095391609870438</v>
      </c>
      <c r="DG32" s="11">
        <v>10.972322338522115</v>
      </c>
    </row>
    <row r="33" spans="1:111" ht="15" customHeight="1" x14ac:dyDescent="0.4">
      <c r="D33" s="1"/>
      <c r="E33" s="1">
        <v>1996</v>
      </c>
      <c r="F33" s="1">
        <v>2000</v>
      </c>
      <c r="G33" s="1">
        <v>2004</v>
      </c>
      <c r="H33" s="1">
        <v>2008</v>
      </c>
      <c r="I33" s="1">
        <v>2012</v>
      </c>
      <c r="J33" s="1">
        <v>2019</v>
      </c>
      <c r="K33" s="1">
        <v>2020</v>
      </c>
      <c r="L33" s="1">
        <v>2021</v>
      </c>
      <c r="M33" s="1">
        <v>2022</v>
      </c>
      <c r="N33" s="1">
        <v>2023</v>
      </c>
      <c r="Z33" s="9" t="s">
        <v>8</v>
      </c>
      <c r="AA33" s="23">
        <f t="shared" si="94"/>
        <v>15.364594172129134</v>
      </c>
      <c r="AB33" s="23">
        <f t="shared" si="94"/>
        <v>13.759750850884171</v>
      </c>
      <c r="AC33" s="23">
        <f t="shared" si="94"/>
        <v>16.422673265283386</v>
      </c>
      <c r="AD33" s="23">
        <f t="shared" si="94"/>
        <v>15.026234281984218</v>
      </c>
      <c r="AE33" s="23">
        <f t="shared" si="94"/>
        <v>16.141070171792748</v>
      </c>
      <c r="AF33" s="23">
        <f t="shared" si="94"/>
        <v>12.618695993426206</v>
      </c>
      <c r="AG33" s="23">
        <f t="shared" si="94"/>
        <v>14.886522183883493</v>
      </c>
      <c r="AH33" s="23">
        <f t="shared" si="94"/>
        <v>15.223101352221365</v>
      </c>
      <c r="AI33" s="23">
        <f t="shared" si="94"/>
        <v>17.648649810476055</v>
      </c>
      <c r="AJ33" s="23">
        <f t="shared" si="94"/>
        <v>14.817719504316866</v>
      </c>
      <c r="CW33" s="9" t="s">
        <v>2</v>
      </c>
      <c r="CX33" s="11">
        <v>13.100808223361414</v>
      </c>
      <c r="CY33" s="11">
        <v>13.100808223361414</v>
      </c>
      <c r="CZ33" s="11">
        <v>13.100808223361414</v>
      </c>
      <c r="DA33" s="11">
        <v>13.100808223361414</v>
      </c>
      <c r="DB33" s="11">
        <v>13.100808223361414</v>
      </c>
      <c r="DC33" s="11">
        <v>13.100808223361414</v>
      </c>
      <c r="DD33" s="11">
        <v>13.100808223361414</v>
      </c>
      <c r="DE33" s="11">
        <v>13.100808223361414</v>
      </c>
      <c r="DF33" s="11">
        <v>13.100808223361414</v>
      </c>
      <c r="DG33" s="11">
        <v>13.100808223361414</v>
      </c>
    </row>
    <row r="34" spans="1:111" x14ac:dyDescent="0.4">
      <c r="D34" s="1" t="s">
        <v>47</v>
      </c>
      <c r="E34" s="8">
        <v>231109</v>
      </c>
      <c r="F34" s="8">
        <v>251142.3</v>
      </c>
      <c r="G34" s="8">
        <v>278220</v>
      </c>
      <c r="H34" s="8">
        <v>302251.5</v>
      </c>
      <c r="I34" s="8">
        <v>253537.00000000003</v>
      </c>
      <c r="J34" s="8">
        <v>322597.14</v>
      </c>
      <c r="K34" s="8">
        <v>326862.63</v>
      </c>
      <c r="L34" s="8">
        <v>335420.90000000002</v>
      </c>
      <c r="M34" s="8">
        <v>316281</v>
      </c>
      <c r="N34" s="8">
        <v>257226</v>
      </c>
      <c r="Z34" s="9" t="s">
        <v>4</v>
      </c>
      <c r="AA34" s="23">
        <f t="shared" si="94"/>
        <v>13.788738359603068</v>
      </c>
      <c r="AB34" s="23">
        <f t="shared" si="94"/>
        <v>12.348494353357589</v>
      </c>
      <c r="AC34" s="23">
        <f t="shared" si="94"/>
        <v>14.738296520126115</v>
      </c>
      <c r="AD34" s="23">
        <f t="shared" si="94"/>
        <v>13.485082047934553</v>
      </c>
      <c r="AE34" s="23">
        <f t="shared" si="94"/>
        <v>14.485575795198619</v>
      </c>
      <c r="AF34" s="23">
        <f t="shared" si="94"/>
        <v>11.32447076333121</v>
      </c>
      <c r="AG34" s="23">
        <f t="shared" si="94"/>
        <v>13.359699395792878</v>
      </c>
      <c r="AH34" s="23">
        <f t="shared" si="94"/>
        <v>13.661757623788404</v>
      </c>
      <c r="AI34" s="23">
        <f t="shared" si="94"/>
        <v>15.838531881196458</v>
      </c>
      <c r="AJ34" s="23">
        <f t="shared" si="94"/>
        <v>13.297953401310007</v>
      </c>
      <c r="CW34" s="9" t="s">
        <v>13</v>
      </c>
      <c r="CX34" s="11">
        <v>37.887159519255846</v>
      </c>
      <c r="CY34" s="11">
        <v>40.632959025636104</v>
      </c>
      <c r="CZ34" s="11">
        <v>26.777585070505896</v>
      </c>
      <c r="DA34" s="11">
        <v>25.321402867412043</v>
      </c>
      <c r="DB34" s="11">
        <v>28.373653205356259</v>
      </c>
      <c r="DC34" s="11">
        <v>29.856748229594892</v>
      </c>
      <c r="DD34" s="11">
        <v>25.208430566395233</v>
      </c>
      <c r="DE34" s="11">
        <v>31.306817643375311</v>
      </c>
      <c r="DF34" s="11">
        <v>29.872670652703103</v>
      </c>
      <c r="DG34" s="11">
        <v>32.337995680662672</v>
      </c>
    </row>
    <row r="35" spans="1:111" x14ac:dyDescent="0.4">
      <c r="D35" s="1" t="s">
        <v>101</v>
      </c>
      <c r="E35" s="8">
        <v>1183.4000000000001</v>
      </c>
      <c r="F35" s="8">
        <v>1681.4</v>
      </c>
      <c r="G35" s="8">
        <v>2434.9</v>
      </c>
      <c r="H35" s="8">
        <v>3352.9</v>
      </c>
      <c r="I35" s="8">
        <v>4823.7</v>
      </c>
      <c r="J35" s="8">
        <v>9075.49</v>
      </c>
      <c r="K35" s="8">
        <v>9977.3700000000008</v>
      </c>
      <c r="L35" s="8">
        <v>11668.28</v>
      </c>
      <c r="M35" s="8">
        <v>15458</v>
      </c>
      <c r="N35" s="8">
        <v>16139</v>
      </c>
      <c r="O35" s="18"/>
      <c r="Z35" s="9" t="s">
        <v>9</v>
      </c>
      <c r="AA35" s="23">
        <f t="shared" si="94"/>
        <v>12.506065023826039</v>
      </c>
      <c r="AB35" s="23">
        <f t="shared" si="94"/>
        <v>11.199797204208046</v>
      </c>
      <c r="AC35" s="23">
        <f t="shared" si="94"/>
        <v>13.367292192672524</v>
      </c>
      <c r="AD35" s="23">
        <f t="shared" si="94"/>
        <v>12.230655810917387</v>
      </c>
      <c r="AE35" s="23">
        <f t="shared" si="94"/>
        <v>13.138080372389444</v>
      </c>
      <c r="AF35" s="23">
        <f t="shared" si="94"/>
        <v>10.271031622556213</v>
      </c>
      <c r="AG35" s="23">
        <f t="shared" si="94"/>
        <v>12.116936661300517</v>
      </c>
      <c r="AH35" s="23">
        <f t="shared" si="94"/>
        <v>12.390896449482506</v>
      </c>
      <c r="AI35" s="23">
        <f t="shared" si="94"/>
        <v>14.365180078294461</v>
      </c>
      <c r="AJ35" s="23">
        <f t="shared" si="94"/>
        <v>12.060934480257915</v>
      </c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W35" s="9" t="s">
        <v>1</v>
      </c>
      <c r="CX35" s="11">
        <v>31.03209353269391</v>
      </c>
      <c r="CY35" s="11">
        <v>33.199583132117233</v>
      </c>
      <c r="CZ35" s="11">
        <v>22.262375636055296</v>
      </c>
      <c r="DA35" s="11">
        <v>21.112889021050364</v>
      </c>
      <c r="DB35" s="11">
        <v>23.522285936942357</v>
      </c>
      <c r="DC35" s="11">
        <v>24.693017096491381</v>
      </c>
      <c r="DD35" s="11">
        <v>21.023710518793422</v>
      </c>
      <c r="DE35" s="11">
        <v>25.837678374748478</v>
      </c>
      <c r="DF35" s="11">
        <v>24.705585999065825</v>
      </c>
      <c r="DG35" s="11">
        <v>26.651673593911642</v>
      </c>
    </row>
    <row r="36" spans="1:111" x14ac:dyDescent="0.4">
      <c r="D36" s="1" t="s">
        <v>1</v>
      </c>
      <c r="E36" s="8">
        <v>796</v>
      </c>
      <c r="F36" s="8">
        <v>867</v>
      </c>
      <c r="G36" s="8">
        <v>1711.3</v>
      </c>
      <c r="H36" s="8">
        <v>2713.5</v>
      </c>
      <c r="I36" s="8">
        <v>5701</v>
      </c>
      <c r="J36" s="8">
        <v>10390.15</v>
      </c>
      <c r="K36" s="8">
        <v>10860.65</v>
      </c>
      <c r="L36" s="8">
        <v>10899.78</v>
      </c>
      <c r="M36" s="8">
        <v>18927</v>
      </c>
      <c r="N36" s="8">
        <v>18174</v>
      </c>
      <c r="O36" s="18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W36" s="9" t="s">
        <v>3</v>
      </c>
      <c r="CX36" s="11">
        <v>16.155241017455136</v>
      </c>
      <c r="CY36" s="11">
        <v>17.270076907263665</v>
      </c>
      <c r="CZ36" s="11">
        <v>13.747702728897124</v>
      </c>
      <c r="DA36" s="11">
        <v>16.015528919354409</v>
      </c>
      <c r="DB36" s="11">
        <v>16.352108087692283</v>
      </c>
      <c r="DC36" s="11">
        <v>18.777656545946975</v>
      </c>
      <c r="DD36" s="11">
        <v>15.946726239787784</v>
      </c>
      <c r="DE36" s="11">
        <v>16.493600907600054</v>
      </c>
      <c r="DF36" s="11">
        <v>14.888757586355089</v>
      </c>
      <c r="DG36" s="11">
        <v>17.551680000754303</v>
      </c>
    </row>
    <row r="37" spans="1:111" x14ac:dyDescent="0.4">
      <c r="D37" s="1" t="s">
        <v>314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8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W37" s="9" t="s">
        <v>39</v>
      </c>
      <c r="CX37" s="11">
        <v>16.59432603716165</v>
      </c>
      <c r="CY37" s="11">
        <v>17.709161926970186</v>
      </c>
      <c r="CZ37" s="11">
        <v>14.18678774860364</v>
      </c>
      <c r="DA37" s="11">
        <v>16.454613939060927</v>
      </c>
      <c r="DB37" s="11">
        <v>16.791193107398797</v>
      </c>
      <c r="DC37" s="11">
        <v>19.216741565653486</v>
      </c>
      <c r="DD37" s="11">
        <v>16.3858112594943</v>
      </c>
      <c r="DE37" s="11">
        <v>16.932685927306572</v>
      </c>
      <c r="DF37" s="11">
        <v>15.327842606061603</v>
      </c>
      <c r="DG37" s="11">
        <v>17.99076502046082</v>
      </c>
    </row>
    <row r="38" spans="1:111" x14ac:dyDescent="0.4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8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W38" s="9" t="s">
        <v>4</v>
      </c>
      <c r="CX38" s="11">
        <v>15.743164548365085</v>
      </c>
      <c r="CY38" s="11">
        <v>16.74365829562915</v>
      </c>
      <c r="CZ38" s="11">
        <v>13.582553263761744</v>
      </c>
      <c r="DA38" s="11">
        <v>15.617781896223411</v>
      </c>
      <c r="DB38" s="11">
        <v>15.919840124218938</v>
      </c>
      <c r="DC38" s="11">
        <v>18.096614381626988</v>
      </c>
      <c r="DD38" s="11">
        <v>15.556035901740543</v>
      </c>
      <c r="DE38" s="11">
        <v>16.046820860033602</v>
      </c>
      <c r="DF38" s="11">
        <v>14.606576853788123</v>
      </c>
      <c r="DG38" s="11">
        <v>16.996379020556645</v>
      </c>
    </row>
    <row r="39" spans="1:111" x14ac:dyDescent="0.4">
      <c r="C39" s="15" t="s">
        <v>269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W39" s="9" t="s">
        <v>40</v>
      </c>
      <c r="CX39" s="11">
        <v>15.492361213534242</v>
      </c>
      <c r="CY39" s="11">
        <v>16.399785775006301</v>
      </c>
      <c r="CZ39" s="11">
        <v>13.53273702517307</v>
      </c>
      <c r="DA39" s="11">
        <v>15.37864206391737</v>
      </c>
      <c r="DB39" s="11">
        <v>15.652601852099364</v>
      </c>
      <c r="DC39" s="11">
        <v>17.626885480911319</v>
      </c>
      <c r="DD39" s="11">
        <v>15.322639882874773</v>
      </c>
      <c r="DE39" s="11">
        <v>15.76777042644289</v>
      </c>
      <c r="DF39" s="11">
        <v>14.461502606824903</v>
      </c>
      <c r="DG39" s="11">
        <v>16.62899759528938</v>
      </c>
    </row>
    <row r="40" spans="1:111" x14ac:dyDescent="0.4">
      <c r="D40" s="1" t="s">
        <v>112</v>
      </c>
      <c r="E40" s="112" t="s">
        <v>113</v>
      </c>
      <c r="F40" s="112"/>
      <c r="G40" s="112" t="s">
        <v>34</v>
      </c>
      <c r="H40" s="112"/>
      <c r="J40" s="5"/>
      <c r="K40" s="5"/>
      <c r="L40" s="5"/>
      <c r="M40" s="5"/>
      <c r="N40" s="5"/>
      <c r="O40" s="18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CK40" s="86"/>
      <c r="CL40" s="86"/>
      <c r="CM40" s="86"/>
      <c r="CN40" s="86"/>
      <c r="CO40" s="86"/>
      <c r="CP40" s="86"/>
      <c r="CQ40" s="86"/>
      <c r="CR40" s="86"/>
      <c r="CS40" s="86"/>
      <c r="CT40" s="86"/>
    </row>
    <row r="41" spans="1:111" x14ac:dyDescent="0.4">
      <c r="D41" s="1"/>
      <c r="E41" s="5">
        <v>1996</v>
      </c>
      <c r="F41" s="5">
        <v>2023</v>
      </c>
      <c r="G41" s="5">
        <v>1996</v>
      </c>
      <c r="H41" s="5">
        <v>2023</v>
      </c>
      <c r="J41" s="5"/>
      <c r="K41" s="5"/>
      <c r="L41" s="5"/>
      <c r="M41" s="5"/>
      <c r="N41" s="5"/>
      <c r="O41" s="18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W41" s="15" t="s">
        <v>297</v>
      </c>
    </row>
    <row r="42" spans="1:111" ht="15" x14ac:dyDescent="0.4">
      <c r="D42" s="1" t="s">
        <v>10</v>
      </c>
      <c r="E42" s="45">
        <v>231</v>
      </c>
      <c r="F42" s="45">
        <v>257</v>
      </c>
      <c r="G42" s="45">
        <v>235</v>
      </c>
      <c r="H42" s="45">
        <v>305</v>
      </c>
      <c r="J42" s="5"/>
      <c r="K42" s="5"/>
      <c r="L42" s="5"/>
      <c r="M42" s="5"/>
      <c r="N42" s="5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W42" s="17"/>
      <c r="CZ42" s="11" t="s">
        <v>50</v>
      </c>
    </row>
    <row r="43" spans="1:111" x14ac:dyDescent="0.4">
      <c r="D43" s="9" t="s">
        <v>12</v>
      </c>
      <c r="E43" s="45">
        <v>18</v>
      </c>
      <c r="F43" s="45">
        <v>10</v>
      </c>
      <c r="G43" s="45">
        <v>18</v>
      </c>
      <c r="H43" s="45">
        <v>10</v>
      </c>
      <c r="J43" s="22"/>
      <c r="K43" s="22"/>
      <c r="L43" s="22"/>
      <c r="M43" s="22"/>
      <c r="N43" s="22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W43" s="1" t="s">
        <v>27</v>
      </c>
      <c r="CX43" s="9" t="s">
        <v>34</v>
      </c>
      <c r="CZ43" s="11">
        <v>14.655495351454004</v>
      </c>
    </row>
    <row r="44" spans="1:111" x14ac:dyDescent="0.45">
      <c r="D44" s="9" t="s">
        <v>11</v>
      </c>
      <c r="E44" s="45">
        <v>10</v>
      </c>
      <c r="F44" s="45">
        <v>9</v>
      </c>
      <c r="G44" s="45">
        <v>11</v>
      </c>
      <c r="H44" s="45">
        <v>26</v>
      </c>
      <c r="J44" s="22"/>
      <c r="K44" s="22"/>
      <c r="L44" s="22"/>
      <c r="M44" s="22"/>
      <c r="N44" s="22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W44" s="32"/>
      <c r="CX44" s="32"/>
      <c r="CY44" s="32" t="s">
        <v>44</v>
      </c>
      <c r="CZ44" s="11">
        <v>5.1224268433116595</v>
      </c>
      <c r="DA44" s="94"/>
    </row>
    <row r="45" spans="1:111" ht="13.5" thickBot="1" x14ac:dyDescent="0.5">
      <c r="D45" s="9" t="s">
        <v>13</v>
      </c>
      <c r="E45" s="45">
        <v>6</v>
      </c>
      <c r="F45" s="45" t="s">
        <v>114</v>
      </c>
      <c r="G45" s="45">
        <v>8</v>
      </c>
      <c r="H45" s="45" t="s">
        <v>114</v>
      </c>
      <c r="J45" s="22"/>
      <c r="K45" s="22"/>
      <c r="L45" s="22"/>
      <c r="M45" s="22"/>
      <c r="N45" s="22"/>
      <c r="P45" s="23"/>
      <c r="Q45" s="23"/>
      <c r="R45" s="23"/>
      <c r="S45" s="23"/>
      <c r="T45" s="23"/>
      <c r="U45" s="23"/>
      <c r="V45" s="23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W45" s="32"/>
      <c r="CX45" s="32"/>
      <c r="CY45" s="32" t="s">
        <v>43</v>
      </c>
      <c r="CZ45" s="11">
        <v>18.97255650422689</v>
      </c>
    </row>
    <row r="46" spans="1:111" ht="13.5" thickBot="1" x14ac:dyDescent="0.5">
      <c r="D46" s="9" t="s">
        <v>1</v>
      </c>
      <c r="E46" s="45">
        <v>1</v>
      </c>
      <c r="F46" s="45">
        <v>18</v>
      </c>
      <c r="G46" s="45">
        <v>1</v>
      </c>
      <c r="H46" s="45">
        <v>24</v>
      </c>
      <c r="J46" s="22"/>
      <c r="K46" s="22"/>
      <c r="L46" s="22"/>
      <c r="M46" s="22"/>
      <c r="N46" s="22"/>
      <c r="P46" s="23"/>
      <c r="Q46" s="23"/>
      <c r="R46" s="23"/>
      <c r="S46" s="23"/>
      <c r="T46" s="23"/>
      <c r="U46" s="23"/>
      <c r="V46" s="23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W46" s="32"/>
      <c r="CX46" s="32" t="s">
        <v>23</v>
      </c>
      <c r="CY46" s="32" t="s">
        <v>44</v>
      </c>
      <c r="CZ46" s="11">
        <v>3.230446675106633</v>
      </c>
      <c r="DA46" s="95">
        <f>(CX24*CT26+CY24*CN26+DA24*CR26+DB24*CS26+DC24*CO26+DF24*CP26)/1000</f>
        <v>3.2286787459444559</v>
      </c>
      <c r="DB46" s="9" t="s">
        <v>298</v>
      </c>
    </row>
    <row r="47" spans="1:111" x14ac:dyDescent="0.45">
      <c r="D47" s="9" t="s">
        <v>30</v>
      </c>
      <c r="E47" s="45">
        <v>1</v>
      </c>
      <c r="F47" s="45">
        <v>16</v>
      </c>
      <c r="G47" s="45">
        <v>3</v>
      </c>
      <c r="H47" s="45">
        <v>39</v>
      </c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W47" s="32"/>
      <c r="CX47" s="32"/>
      <c r="CY47" s="32" t="s">
        <v>43</v>
      </c>
      <c r="CZ47" s="11">
        <v>14.7712565146137</v>
      </c>
    </row>
    <row r="48" spans="1:111" x14ac:dyDescent="0.4">
      <c r="A48" s="1"/>
      <c r="B48" s="1"/>
      <c r="C48" s="1"/>
      <c r="D48" s="1" t="s">
        <v>2</v>
      </c>
      <c r="E48" s="45" t="s">
        <v>114</v>
      </c>
      <c r="F48" s="45">
        <v>11</v>
      </c>
      <c r="G48" s="45" t="s">
        <v>114</v>
      </c>
      <c r="H48" s="45">
        <v>11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W48" s="32"/>
      <c r="CX48" s="32" t="s">
        <v>24</v>
      </c>
      <c r="CY48" s="32" t="s">
        <v>44</v>
      </c>
      <c r="CZ48" s="11">
        <v>3.4485832926924873</v>
      </c>
    </row>
    <row r="49" spans="1:104" x14ac:dyDescent="0.4">
      <c r="A49" s="1"/>
      <c r="B49" s="1"/>
      <c r="C49" s="1"/>
      <c r="D49" s="1" t="s">
        <v>109</v>
      </c>
      <c r="E49" s="45" t="s">
        <v>114</v>
      </c>
      <c r="F49" s="45">
        <v>3</v>
      </c>
      <c r="G49" s="45">
        <v>16</v>
      </c>
      <c r="H49" s="45">
        <v>119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W49" s="32"/>
      <c r="CX49" s="32"/>
      <c r="CY49" s="32" t="s">
        <v>43</v>
      </c>
      <c r="CZ49" s="11">
        <v>15.9989067364398</v>
      </c>
    </row>
    <row r="50" spans="1:104" x14ac:dyDescent="0.4">
      <c r="A50" s="1"/>
      <c r="B50" s="1"/>
      <c r="C50" s="1"/>
      <c r="D50" s="1" t="s">
        <v>34</v>
      </c>
      <c r="E50" s="45">
        <v>268</v>
      </c>
      <c r="F50" s="45">
        <v>324</v>
      </c>
      <c r="G50" s="45">
        <v>292</v>
      </c>
      <c r="H50" s="45">
        <v>532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W50" s="32"/>
      <c r="CX50" s="32" t="s">
        <v>45</v>
      </c>
      <c r="CY50" s="32" t="s">
        <v>44</v>
      </c>
      <c r="CZ50" s="11">
        <v>7.1031410114357243</v>
      </c>
    </row>
    <row r="51" spans="1:104" x14ac:dyDescent="0.4">
      <c r="A51" s="1"/>
      <c r="B51" s="1"/>
      <c r="C51" s="1"/>
      <c r="D51" s="1" t="s">
        <v>270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W51" s="32"/>
      <c r="CY51" s="32" t="s">
        <v>43</v>
      </c>
      <c r="CZ51" s="11">
        <v>17.600000000000001</v>
      </c>
    </row>
    <row r="52" spans="1:104" x14ac:dyDescent="0.4">
      <c r="A52" s="1"/>
      <c r="B52" s="1"/>
      <c r="C52" s="1"/>
      <c r="D52" s="1" t="s">
        <v>314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W52" s="32"/>
      <c r="CX52" s="32" t="s">
        <v>46</v>
      </c>
      <c r="CY52" s="32" t="s">
        <v>43</v>
      </c>
      <c r="CZ52" s="11">
        <v>20.71411506613525</v>
      </c>
    </row>
    <row r="53" spans="1:104" x14ac:dyDescent="0.4">
      <c r="A53" s="1"/>
      <c r="B53" s="1"/>
      <c r="C53" s="7" t="s">
        <v>271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</row>
    <row r="54" spans="1:104" x14ac:dyDescent="0.4">
      <c r="A54" s="1"/>
      <c r="B54" s="1"/>
      <c r="C54" s="1"/>
      <c r="D54" s="1"/>
      <c r="E54" s="1" t="s">
        <v>102</v>
      </c>
      <c r="F54" s="1" t="s">
        <v>103</v>
      </c>
      <c r="G54" s="1" t="s">
        <v>104</v>
      </c>
      <c r="H54" s="1" t="s">
        <v>105</v>
      </c>
      <c r="I54" s="1" t="s">
        <v>106</v>
      </c>
      <c r="J54" s="1" t="s">
        <v>107</v>
      </c>
      <c r="K54" s="1" t="s">
        <v>108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</row>
    <row r="55" spans="1:104" x14ac:dyDescent="0.4">
      <c r="A55" s="1"/>
      <c r="B55" s="1"/>
      <c r="C55" s="1"/>
      <c r="D55" s="1" t="s">
        <v>10</v>
      </c>
      <c r="E55" s="8">
        <v>13832.65</v>
      </c>
      <c r="F55" s="8">
        <v>20011</v>
      </c>
      <c r="G55" s="8">
        <v>13930</v>
      </c>
      <c r="H55" s="8">
        <v>13713.88</v>
      </c>
      <c r="I55" s="8">
        <v>18622.04</v>
      </c>
      <c r="J55" s="8">
        <v>16210.19</v>
      </c>
      <c r="K55" s="8">
        <v>22716.67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</row>
    <row r="56" spans="1:104" x14ac:dyDescent="0.4">
      <c r="A56" s="1"/>
      <c r="B56" s="1"/>
      <c r="C56" s="1"/>
      <c r="D56" s="1" t="s">
        <v>11</v>
      </c>
      <c r="E56" s="8">
        <v>26.97</v>
      </c>
      <c r="F56" s="8">
        <v>4821</v>
      </c>
      <c r="G56" s="8">
        <v>1842.3</v>
      </c>
      <c r="H56" s="8">
        <v>26</v>
      </c>
      <c r="I56" s="8">
        <v>169.55</v>
      </c>
      <c r="J56" s="8">
        <v>21.65</v>
      </c>
      <c r="K56" s="8">
        <v>993.35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CM56" s="21"/>
      <c r="CN56" s="21"/>
      <c r="CO56" s="21"/>
      <c r="CP56" s="21"/>
      <c r="CQ56" s="21"/>
      <c r="CR56" s="21"/>
      <c r="CS56" s="21"/>
      <c r="CT56" s="21"/>
    </row>
    <row r="57" spans="1:104" x14ac:dyDescent="0.4">
      <c r="A57" s="1"/>
      <c r="B57" s="1"/>
      <c r="C57" s="1"/>
      <c r="D57" s="1" t="s">
        <v>12</v>
      </c>
      <c r="E57" s="8">
        <v>550.84</v>
      </c>
      <c r="F57" s="8">
        <v>5857</v>
      </c>
      <c r="G57" s="8" t="s">
        <v>54</v>
      </c>
      <c r="H57" s="8" t="s">
        <v>54</v>
      </c>
      <c r="I57" s="8">
        <v>120.53</v>
      </c>
      <c r="J57" s="8" t="s">
        <v>54</v>
      </c>
      <c r="K57" s="8">
        <v>8.93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CM57" s="21"/>
      <c r="CN57" s="21"/>
      <c r="CO57" s="21"/>
      <c r="CP57" s="21"/>
      <c r="CQ57" s="21"/>
      <c r="CR57" s="21"/>
      <c r="CS57" s="21"/>
      <c r="CT57" s="21"/>
    </row>
    <row r="58" spans="1:104" x14ac:dyDescent="0.4">
      <c r="A58" s="1"/>
      <c r="B58" s="1"/>
      <c r="C58" s="1"/>
      <c r="D58" s="1" t="s">
        <v>1</v>
      </c>
      <c r="E58" s="8">
        <v>2856.25</v>
      </c>
      <c r="F58" s="8">
        <v>2846</v>
      </c>
      <c r="G58" s="8">
        <v>6728.9</v>
      </c>
      <c r="H58" s="8">
        <v>1828.1</v>
      </c>
      <c r="I58" s="8">
        <v>3416.75</v>
      </c>
      <c r="J58" s="8">
        <v>236.67</v>
      </c>
      <c r="K58" s="8">
        <v>504.18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1:104" x14ac:dyDescent="0.4">
      <c r="A59" s="1"/>
      <c r="B59" s="1"/>
      <c r="C59" s="1"/>
      <c r="D59" s="1" t="s">
        <v>30</v>
      </c>
      <c r="E59" s="8">
        <v>62.85</v>
      </c>
      <c r="F59" s="8">
        <v>74</v>
      </c>
      <c r="G59" s="8">
        <v>182.2</v>
      </c>
      <c r="H59" s="8">
        <v>147.93</v>
      </c>
      <c r="I59" s="8">
        <v>109.58</v>
      </c>
      <c r="J59" s="8">
        <v>20.92</v>
      </c>
      <c r="K59" s="8">
        <v>13.81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1:104" x14ac:dyDescent="0.4">
      <c r="A60" s="1"/>
      <c r="B60" s="1"/>
      <c r="C60" s="1"/>
      <c r="D60" s="1" t="s">
        <v>2</v>
      </c>
      <c r="E60" s="8">
        <v>47.44</v>
      </c>
      <c r="F60" s="8">
        <v>0.2</v>
      </c>
      <c r="G60" s="8">
        <v>97.6</v>
      </c>
      <c r="H60" s="8">
        <v>305.62</v>
      </c>
      <c r="I60" s="8">
        <v>2200.8200000000002</v>
      </c>
      <c r="J60" s="8">
        <v>3.33</v>
      </c>
      <c r="K60" s="8">
        <v>1035.43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1:104" x14ac:dyDescent="0.4">
      <c r="A61" s="1"/>
      <c r="B61" s="1"/>
      <c r="C61" s="1"/>
      <c r="D61" s="1" t="s">
        <v>109</v>
      </c>
      <c r="E61" s="8">
        <v>5.0900000000037835</v>
      </c>
      <c r="F61" s="8">
        <v>12.80000000000291</v>
      </c>
      <c r="G61" s="8">
        <v>1.2000000000007276</v>
      </c>
      <c r="H61" s="8">
        <v>1.2799999999988358</v>
      </c>
      <c r="I61" s="8">
        <v>34.25</v>
      </c>
      <c r="J61" s="8">
        <v>8.000000000174623E-2</v>
      </c>
      <c r="K61" s="8">
        <v>6.9999999999708962E-2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1:104" x14ac:dyDescent="0.4">
      <c r="A62" s="1"/>
      <c r="B62" s="1"/>
      <c r="C62" s="1"/>
      <c r="D62" s="1" t="s">
        <v>34</v>
      </c>
      <c r="E62" s="8">
        <v>17382.09</v>
      </c>
      <c r="F62" s="8">
        <v>33622</v>
      </c>
      <c r="G62" s="8">
        <v>22782.199999999997</v>
      </c>
      <c r="H62" s="8">
        <v>16022.81</v>
      </c>
      <c r="I62" s="8">
        <v>24673.52</v>
      </c>
      <c r="J62" s="8">
        <v>16492.84</v>
      </c>
      <c r="K62" s="8">
        <v>25272.44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1:104" x14ac:dyDescent="0.4">
      <c r="A63" s="1"/>
      <c r="B63" s="1"/>
      <c r="C63" s="1"/>
      <c r="D63" s="1" t="s">
        <v>115</v>
      </c>
      <c r="E63" s="8">
        <v>57.628109322430618</v>
      </c>
      <c r="F63" s="8">
        <v>85.665511618426422</v>
      </c>
      <c r="G63" s="8">
        <v>64.538810198300283</v>
      </c>
      <c r="H63" s="8">
        <v>82.860459944872815</v>
      </c>
      <c r="I63" s="8">
        <v>85.437939421473402</v>
      </c>
      <c r="J63" s="8">
        <v>98.363123460545239</v>
      </c>
      <c r="K63" s="8">
        <v>93.397918392070039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1:104" x14ac:dyDescent="0.4">
      <c r="A64" s="1"/>
      <c r="B64" s="1"/>
      <c r="C64" s="1"/>
      <c r="D64" s="1" t="s">
        <v>116</v>
      </c>
      <c r="E64" s="8">
        <v>1192</v>
      </c>
      <c r="F64" s="8">
        <v>1157</v>
      </c>
      <c r="G64" s="8">
        <v>1571</v>
      </c>
      <c r="H64" s="8">
        <v>662</v>
      </c>
      <c r="I64" s="8">
        <v>1142</v>
      </c>
      <c r="J64" s="8">
        <v>366</v>
      </c>
      <c r="K64" s="8">
        <v>577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1:93" x14ac:dyDescent="0.4">
      <c r="A65" s="1"/>
      <c r="B65" s="1"/>
      <c r="C65" s="1"/>
      <c r="D65" s="1" t="s">
        <v>117</v>
      </c>
      <c r="E65" s="8">
        <v>62</v>
      </c>
      <c r="F65" s="8">
        <v>73</v>
      </c>
      <c r="G65" s="8">
        <v>77</v>
      </c>
      <c r="H65" s="8">
        <v>66</v>
      </c>
      <c r="I65" s="8">
        <v>55</v>
      </c>
      <c r="J65" s="8">
        <v>52</v>
      </c>
      <c r="K65" s="8">
        <v>62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1:93" x14ac:dyDescent="0.4">
      <c r="A66" s="1"/>
      <c r="B66" s="1"/>
      <c r="C66" s="1"/>
      <c r="D66" s="1" t="s">
        <v>317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1:93" x14ac:dyDescent="0.4">
      <c r="A67" s="1"/>
      <c r="B67" s="1"/>
      <c r="C67" s="1"/>
      <c r="D67" s="1" t="s">
        <v>173</v>
      </c>
      <c r="E67" s="1"/>
      <c r="F67" s="1" t="s">
        <v>174</v>
      </c>
      <c r="G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1:93" ht="14.25" x14ac:dyDescent="0.45">
      <c r="A68" s="1"/>
      <c r="B68" s="1"/>
      <c r="C68" s="1"/>
      <c r="D68" s="1" t="s">
        <v>272</v>
      </c>
      <c r="E68" s="1" t="s">
        <v>102</v>
      </c>
      <c r="F68" s="1">
        <v>2019</v>
      </c>
      <c r="G68" s="1"/>
      <c r="I68" s="1" t="s">
        <v>318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</row>
    <row r="69" spans="1:93" ht="14.25" x14ac:dyDescent="0.45">
      <c r="A69" s="1"/>
      <c r="B69" s="1"/>
      <c r="C69" s="1"/>
      <c r="D69" s="1"/>
      <c r="E69" s="1" t="s">
        <v>103</v>
      </c>
      <c r="F69" s="1">
        <v>2019</v>
      </c>
      <c r="G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</row>
    <row r="70" spans="1:93" ht="14.25" x14ac:dyDescent="0.45">
      <c r="A70" s="1"/>
      <c r="B70" s="1"/>
      <c r="C70" s="1"/>
      <c r="D70" s="1"/>
      <c r="E70" s="1" t="s">
        <v>104</v>
      </c>
      <c r="F70" s="1">
        <v>2021</v>
      </c>
      <c r="G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</row>
    <row r="71" spans="1:93" ht="14.25" x14ac:dyDescent="0.45">
      <c r="A71" s="1"/>
      <c r="B71" s="1"/>
      <c r="C71" s="1"/>
      <c r="D71" s="1"/>
      <c r="E71" s="1" t="s">
        <v>105</v>
      </c>
      <c r="F71" s="1">
        <v>2022</v>
      </c>
      <c r="G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</row>
    <row r="72" spans="1:93" ht="14.25" x14ac:dyDescent="0.45">
      <c r="A72" s="1"/>
      <c r="B72" s="1"/>
      <c r="C72" s="1"/>
      <c r="D72" s="1"/>
      <c r="E72" s="1" t="s">
        <v>106</v>
      </c>
      <c r="F72" s="1">
        <v>2022</v>
      </c>
      <c r="G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</row>
    <row r="73" spans="1:93" ht="14.25" x14ac:dyDescent="0.45">
      <c r="A73" s="1"/>
      <c r="B73" s="1"/>
      <c r="C73" s="1"/>
      <c r="D73" s="1"/>
      <c r="E73" s="1" t="s">
        <v>107</v>
      </c>
      <c r="F73" s="1">
        <v>2022</v>
      </c>
      <c r="G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</row>
    <row r="74" spans="1:93" ht="14.25" x14ac:dyDescent="0.45">
      <c r="A74" s="1"/>
      <c r="B74" s="1"/>
      <c r="C74" s="1"/>
      <c r="D74" s="1"/>
      <c r="E74" s="1" t="s">
        <v>108</v>
      </c>
      <c r="F74" s="1">
        <v>2022</v>
      </c>
      <c r="G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</row>
    <row r="75" spans="1:93" ht="14.25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</row>
    <row r="76" spans="1:93" ht="14.25" x14ac:dyDescent="0.45">
      <c r="A76" s="1"/>
      <c r="B76" s="1"/>
      <c r="C76" s="7" t="s">
        <v>273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</row>
    <row r="77" spans="1:93" ht="14.25" x14ac:dyDescent="0.45">
      <c r="A77" s="1"/>
      <c r="B77" s="1"/>
      <c r="C77" s="1"/>
      <c r="D77" s="1"/>
      <c r="E77" s="1" t="s">
        <v>72</v>
      </c>
      <c r="F77" s="1" t="s">
        <v>37</v>
      </c>
      <c r="G77" s="1" t="s">
        <v>74</v>
      </c>
      <c r="H77" s="1" t="s">
        <v>73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</row>
    <row r="78" spans="1:93" ht="14.25" x14ac:dyDescent="0.45">
      <c r="A78" s="1"/>
      <c r="B78" s="1"/>
      <c r="C78" s="1"/>
      <c r="D78" s="1" t="s">
        <v>187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</row>
    <row r="79" spans="1:93" ht="14.25" x14ac:dyDescent="0.45">
      <c r="A79" s="1"/>
      <c r="B79" s="1"/>
      <c r="C79" s="1"/>
      <c r="D79" s="1" t="s">
        <v>188</v>
      </c>
      <c r="E79" s="1">
        <v>68</v>
      </c>
      <c r="F79" s="1">
        <v>2151</v>
      </c>
      <c r="G79" s="1">
        <v>423</v>
      </c>
      <c r="H79" s="1">
        <v>185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</row>
    <row r="80" spans="1:93" ht="14.25" x14ac:dyDescent="0.45">
      <c r="A80" s="1"/>
      <c r="B80" s="1"/>
      <c r="C80" s="1"/>
      <c r="D80" s="1" t="s">
        <v>189</v>
      </c>
      <c r="E80" s="1">
        <v>414</v>
      </c>
      <c r="F80" s="1">
        <v>4096</v>
      </c>
      <c r="G80" s="1">
        <v>903</v>
      </c>
      <c r="H80" s="1">
        <v>310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</row>
    <row r="81" spans="1:93" ht="14.25" x14ac:dyDescent="0.45">
      <c r="A81" s="1"/>
      <c r="B81" s="1"/>
      <c r="C81" s="1"/>
      <c r="D81" s="1" t="s">
        <v>190</v>
      </c>
      <c r="E81" s="1">
        <v>33</v>
      </c>
      <c r="F81" s="1">
        <v>487</v>
      </c>
      <c r="G81" s="1">
        <v>246</v>
      </c>
      <c r="H81" s="1">
        <v>59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</row>
    <row r="82" spans="1:93" x14ac:dyDescent="0.4">
      <c r="A82" s="1"/>
      <c r="B82" s="1"/>
      <c r="C82" s="1"/>
      <c r="D82" s="1" t="s">
        <v>191</v>
      </c>
      <c r="E82" s="1">
        <v>0</v>
      </c>
      <c r="F82" s="1">
        <v>2</v>
      </c>
      <c r="G82" s="1">
        <v>15</v>
      </c>
      <c r="H82" s="1">
        <v>1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1:93" x14ac:dyDescent="0.4">
      <c r="A83" s="1"/>
      <c r="B83" s="1"/>
      <c r="C83" s="1"/>
      <c r="D83" s="1" t="s">
        <v>192</v>
      </c>
      <c r="E83" s="1">
        <v>515</v>
      </c>
      <c r="F83" s="1">
        <v>6736</v>
      </c>
      <c r="G83" s="1">
        <v>1586</v>
      </c>
      <c r="H83" s="1">
        <v>554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1:93" x14ac:dyDescent="0.4">
      <c r="A84" s="1"/>
      <c r="B84" s="1"/>
      <c r="C84" s="1"/>
      <c r="D84" s="1" t="s">
        <v>118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1:93" x14ac:dyDescent="0.4">
      <c r="A85" s="1"/>
      <c r="B85" s="1"/>
      <c r="C85" s="1"/>
      <c r="D85" s="1" t="s">
        <v>119</v>
      </c>
      <c r="E85" s="1">
        <v>70</v>
      </c>
      <c r="F85" s="1">
        <v>83</v>
      </c>
      <c r="G85" s="1">
        <v>26</v>
      </c>
      <c r="H85" s="1">
        <v>53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1:93" x14ac:dyDescent="0.4">
      <c r="A86" s="1"/>
      <c r="B86" s="1"/>
      <c r="C86" s="1"/>
      <c r="D86" s="1" t="s">
        <v>120</v>
      </c>
      <c r="E86" s="1">
        <v>26</v>
      </c>
      <c r="F86" s="1">
        <v>16</v>
      </c>
      <c r="G86" s="1">
        <v>58</v>
      </c>
      <c r="H86" s="1">
        <v>43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1:93" x14ac:dyDescent="0.4">
      <c r="A87" s="1"/>
      <c r="B87" s="1"/>
      <c r="C87" s="1"/>
      <c r="D87" s="1" t="s">
        <v>121</v>
      </c>
      <c r="E87" s="1">
        <v>4</v>
      </c>
      <c r="F87" s="1">
        <v>1</v>
      </c>
      <c r="G87" s="1">
        <v>16</v>
      </c>
      <c r="H87" s="1">
        <v>4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1:93" x14ac:dyDescent="0.4">
      <c r="A88" s="1"/>
      <c r="B88" s="1"/>
      <c r="C88" s="1"/>
      <c r="D88" s="1" t="s">
        <v>122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1:93" ht="15" customHeight="1" x14ac:dyDescent="0.4">
      <c r="A89" s="1"/>
      <c r="B89" s="1"/>
      <c r="C89" s="1"/>
      <c r="D89" s="1" t="s">
        <v>123</v>
      </c>
      <c r="E89" s="1">
        <v>70</v>
      </c>
      <c r="F89" s="1">
        <v>48</v>
      </c>
      <c r="G89" s="1">
        <v>24</v>
      </c>
      <c r="H89" s="1">
        <v>52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1:93" x14ac:dyDescent="0.4">
      <c r="A90" s="1"/>
      <c r="B90" s="1"/>
      <c r="C90" s="1"/>
      <c r="D90" s="1" t="s">
        <v>124</v>
      </c>
      <c r="E90" s="1">
        <v>27</v>
      </c>
      <c r="F90" s="1">
        <v>47</v>
      </c>
      <c r="G90" s="1">
        <v>67</v>
      </c>
      <c r="H90" s="1">
        <v>47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1:93" x14ac:dyDescent="0.4">
      <c r="A91" s="1"/>
      <c r="B91" s="1"/>
      <c r="C91" s="1"/>
      <c r="D91" s="1" t="s">
        <v>125</v>
      </c>
      <c r="E91" s="1">
        <v>3</v>
      </c>
      <c r="F91" s="1">
        <v>5</v>
      </c>
      <c r="G91" s="1">
        <v>9</v>
      </c>
      <c r="H91" s="1">
        <v>1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1:93" x14ac:dyDescent="0.4">
      <c r="A92" s="1"/>
      <c r="B92" s="1"/>
      <c r="C92" s="1"/>
      <c r="D92" s="1" t="s">
        <v>319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1:93" x14ac:dyDescent="0.4">
      <c r="A93" s="1"/>
      <c r="B93" s="1"/>
      <c r="C93" s="7" t="s">
        <v>277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1:93" x14ac:dyDescent="0.4">
      <c r="A94" s="1"/>
      <c r="B94" s="1"/>
      <c r="C94" s="1"/>
      <c r="D94" s="1"/>
      <c r="E94" s="1"/>
      <c r="F94" s="1" t="s">
        <v>34</v>
      </c>
      <c r="G94" s="1" t="s">
        <v>47</v>
      </c>
      <c r="H94" s="1" t="s">
        <v>1</v>
      </c>
      <c r="I94" s="1" t="s">
        <v>274</v>
      </c>
      <c r="J94" s="1" t="s">
        <v>275</v>
      </c>
      <c r="K94" s="1" t="s">
        <v>2</v>
      </c>
      <c r="L94" s="1" t="s">
        <v>48</v>
      </c>
      <c r="M94" s="1" t="s">
        <v>276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1:93" x14ac:dyDescent="0.4">
      <c r="A95" s="1"/>
      <c r="B95" s="1"/>
      <c r="C95" s="1"/>
      <c r="D95" s="1" t="s">
        <v>27</v>
      </c>
      <c r="E95" s="1" t="s">
        <v>34</v>
      </c>
      <c r="F95" s="8">
        <v>6660841</v>
      </c>
      <c r="G95" s="8">
        <v>3398316</v>
      </c>
      <c r="H95" s="8">
        <v>2949995</v>
      </c>
      <c r="I95" s="8">
        <v>32574</v>
      </c>
      <c r="J95" s="8">
        <v>191531</v>
      </c>
      <c r="K95" s="8">
        <v>78406</v>
      </c>
      <c r="L95" s="8">
        <v>3297</v>
      </c>
      <c r="M95" s="8">
        <v>6722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1:93" x14ac:dyDescent="0.4">
      <c r="A96" s="1"/>
      <c r="B96" s="1"/>
      <c r="C96" s="1"/>
      <c r="D96" s="1"/>
      <c r="E96" s="1" t="s">
        <v>44</v>
      </c>
      <c r="F96" s="8">
        <v>2186142</v>
      </c>
      <c r="G96" s="8">
        <v>1638985</v>
      </c>
      <c r="H96" s="8">
        <v>413372</v>
      </c>
      <c r="I96" s="8">
        <v>7850</v>
      </c>
      <c r="J96" s="8">
        <v>98269</v>
      </c>
      <c r="K96" s="8">
        <v>23971</v>
      </c>
      <c r="L96" s="8">
        <v>1448</v>
      </c>
      <c r="M96" s="8">
        <v>2247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1:46" x14ac:dyDescent="0.4">
      <c r="A97" s="1"/>
      <c r="B97" s="1"/>
      <c r="C97" s="1"/>
      <c r="D97" s="1"/>
      <c r="E97" s="1" t="s">
        <v>43</v>
      </c>
      <c r="F97" s="8">
        <v>4474699</v>
      </c>
      <c r="G97" s="8">
        <v>1759331</v>
      </c>
      <c r="H97" s="8">
        <v>2536623</v>
      </c>
      <c r="I97" s="8">
        <v>24724</v>
      </c>
      <c r="J97" s="8">
        <v>93262</v>
      </c>
      <c r="K97" s="8">
        <v>54435</v>
      </c>
      <c r="L97" s="8">
        <v>1849</v>
      </c>
      <c r="M97" s="8">
        <v>4475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1:46" x14ac:dyDescent="0.4">
      <c r="A98" s="1"/>
      <c r="B98" s="1"/>
      <c r="C98" s="1"/>
      <c r="D98" s="1" t="s">
        <v>23</v>
      </c>
      <c r="E98" s="1" t="s">
        <v>44</v>
      </c>
      <c r="F98" s="8">
        <v>260462</v>
      </c>
      <c r="G98" s="8">
        <v>234238</v>
      </c>
      <c r="H98" s="8">
        <v>23714</v>
      </c>
      <c r="I98" s="8">
        <v>541</v>
      </c>
      <c r="J98" s="8">
        <v>550</v>
      </c>
      <c r="K98" s="8">
        <v>981</v>
      </c>
      <c r="L98" s="8">
        <v>292</v>
      </c>
      <c r="M98" s="8">
        <v>146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1:46" x14ac:dyDescent="0.4">
      <c r="A99" s="1"/>
      <c r="B99" s="1"/>
      <c r="C99" s="1"/>
      <c r="D99" s="1"/>
      <c r="E99" s="1" t="s">
        <v>43</v>
      </c>
      <c r="F99" s="8">
        <v>148798</v>
      </c>
      <c r="G99" s="8">
        <v>115508</v>
      </c>
      <c r="H99" s="8">
        <v>31697</v>
      </c>
      <c r="I99" s="8">
        <v>168</v>
      </c>
      <c r="J99" s="8">
        <v>8</v>
      </c>
      <c r="K99" s="8">
        <v>1160</v>
      </c>
      <c r="L99" s="8">
        <v>205</v>
      </c>
      <c r="M99" s="8">
        <v>52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1:46" x14ac:dyDescent="0.4">
      <c r="A100" s="1"/>
      <c r="B100" s="1"/>
      <c r="C100" s="1"/>
      <c r="D100" s="1" t="s">
        <v>24</v>
      </c>
      <c r="E100" s="1" t="s">
        <v>44</v>
      </c>
      <c r="F100" s="8">
        <v>1041557</v>
      </c>
      <c r="G100" s="8">
        <v>889695</v>
      </c>
      <c r="H100" s="8">
        <v>144101</v>
      </c>
      <c r="I100" s="8">
        <v>1139</v>
      </c>
      <c r="J100" s="8">
        <v>159</v>
      </c>
      <c r="K100" s="8">
        <v>5208</v>
      </c>
      <c r="L100" s="8">
        <v>883</v>
      </c>
      <c r="M100" s="8">
        <v>372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x14ac:dyDescent="0.4">
      <c r="A101" s="1"/>
      <c r="B101" s="1"/>
      <c r="C101" s="1"/>
      <c r="D101" s="1"/>
      <c r="E101" s="1" t="s">
        <v>43</v>
      </c>
      <c r="F101" s="8">
        <v>1903473</v>
      </c>
      <c r="G101" s="8">
        <v>638305</v>
      </c>
      <c r="H101" s="8">
        <v>1243112</v>
      </c>
      <c r="I101" s="8">
        <v>9562</v>
      </c>
      <c r="J101" s="8">
        <v>205</v>
      </c>
      <c r="K101" s="8">
        <v>10407</v>
      </c>
      <c r="L101" s="8">
        <v>1108</v>
      </c>
      <c r="M101" s="8">
        <v>774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x14ac:dyDescent="0.4">
      <c r="A102" s="1"/>
      <c r="B102" s="1"/>
      <c r="C102" s="1"/>
      <c r="D102" s="1" t="s">
        <v>45</v>
      </c>
      <c r="E102" s="1" t="s">
        <v>44</v>
      </c>
      <c r="F102" s="8">
        <v>884123</v>
      </c>
      <c r="G102" s="8">
        <v>515052</v>
      </c>
      <c r="H102" s="8">
        <v>245557</v>
      </c>
      <c r="I102" s="8">
        <v>6170</v>
      </c>
      <c r="J102" s="8">
        <v>97560</v>
      </c>
      <c r="K102" s="8">
        <v>17782</v>
      </c>
      <c r="L102" s="8">
        <v>273</v>
      </c>
      <c r="M102" s="8">
        <v>1729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1:46" x14ac:dyDescent="0.4">
      <c r="A103" s="1"/>
      <c r="B103" s="1"/>
      <c r="C103" s="1"/>
      <c r="D103" s="1"/>
      <c r="E103" s="1" t="s">
        <v>43</v>
      </c>
      <c r="F103" s="8">
        <v>2422428</v>
      </c>
      <c r="G103" s="8">
        <v>1005518</v>
      </c>
      <c r="H103" s="8">
        <v>1261814</v>
      </c>
      <c r="I103" s="8">
        <v>14994</v>
      </c>
      <c r="J103" s="8">
        <v>93049</v>
      </c>
      <c r="K103" s="8">
        <v>42868</v>
      </c>
      <c r="L103" s="8">
        <v>536</v>
      </c>
      <c r="M103" s="8">
        <v>3649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x14ac:dyDescent="0.4">
      <c r="A104" s="1"/>
      <c r="B104" s="1"/>
      <c r="C104" s="1"/>
      <c r="D104" s="1" t="s">
        <v>46</v>
      </c>
      <c r="E104" s="1" t="s">
        <v>43</v>
      </c>
      <c r="F104" s="8">
        <v>791428</v>
      </c>
      <c r="G104" s="8">
        <v>31887</v>
      </c>
      <c r="H104" s="8">
        <v>750299</v>
      </c>
      <c r="I104" s="8">
        <v>6834</v>
      </c>
      <c r="J104" s="8">
        <v>42</v>
      </c>
      <c r="K104" s="8">
        <v>1765</v>
      </c>
      <c r="L104" s="8">
        <v>244</v>
      </c>
      <c r="M104" s="8">
        <v>357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x14ac:dyDescent="0.4">
      <c r="A105" s="1"/>
      <c r="B105" s="1"/>
      <c r="C105" s="1"/>
      <c r="D105" s="1" t="s">
        <v>320</v>
      </c>
      <c r="E105" s="1"/>
      <c r="F105" s="8"/>
      <c r="G105" s="8"/>
      <c r="H105" s="8"/>
      <c r="I105" s="8"/>
      <c r="J105" s="8"/>
      <c r="K105" s="8"/>
      <c r="L105" s="8"/>
      <c r="M105" s="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 x14ac:dyDescent="0.35">
      <c r="C106" s="7" t="s">
        <v>296</v>
      </c>
    </row>
    <row r="107" spans="1:46" x14ac:dyDescent="0.4">
      <c r="C107" s="1"/>
      <c r="D107" s="1"/>
      <c r="E107" s="1"/>
      <c r="F107" s="1" t="s">
        <v>34</v>
      </c>
      <c r="G107" s="1" t="s">
        <v>47</v>
      </c>
      <c r="H107" s="1" t="s">
        <v>1</v>
      </c>
      <c r="I107" s="1" t="s">
        <v>274</v>
      </c>
      <c r="J107" s="1" t="s">
        <v>275</v>
      </c>
      <c r="K107" s="1" t="s">
        <v>2</v>
      </c>
      <c r="L107" s="1" t="s">
        <v>48</v>
      </c>
      <c r="M107" s="1" t="s">
        <v>276</v>
      </c>
    </row>
    <row r="108" spans="1:46" x14ac:dyDescent="0.4">
      <c r="C108" s="1"/>
      <c r="D108" s="1" t="s">
        <v>27</v>
      </c>
      <c r="E108" s="1" t="s">
        <v>34</v>
      </c>
      <c r="F108" s="92">
        <f t="shared" ref="F108:M117" si="95">F95/$F95</f>
        <v>1</v>
      </c>
      <c r="G108" s="92">
        <f t="shared" si="95"/>
        <v>0.51019323235609437</v>
      </c>
      <c r="H108" s="92">
        <f t="shared" si="95"/>
        <v>0.44288626616368715</v>
      </c>
      <c r="I108" s="92">
        <f t="shared" si="95"/>
        <v>4.8903734528417658E-3</v>
      </c>
      <c r="J108" s="92">
        <f t="shared" si="95"/>
        <v>2.8754777362197958E-2</v>
      </c>
      <c r="K108" s="92">
        <f t="shared" si="95"/>
        <v>1.1771186251105528E-2</v>
      </c>
      <c r="L108" s="92">
        <f t="shared" si="95"/>
        <v>4.9498254049300976E-4</v>
      </c>
      <c r="M108" s="92">
        <f t="shared" si="95"/>
        <v>1.0091818735802282E-3</v>
      </c>
    </row>
    <row r="109" spans="1:46" x14ac:dyDescent="0.4">
      <c r="C109" s="1"/>
      <c r="D109" s="1"/>
      <c r="E109" s="1" t="s">
        <v>44</v>
      </c>
      <c r="F109" s="92">
        <f t="shared" si="95"/>
        <v>1</v>
      </c>
      <c r="G109" s="92">
        <f t="shared" si="95"/>
        <v>0.7497157092265736</v>
      </c>
      <c r="H109" s="92">
        <f t="shared" si="95"/>
        <v>0.18908744262724014</v>
      </c>
      <c r="I109" s="92">
        <f t="shared" si="95"/>
        <v>3.5908005975824079E-3</v>
      </c>
      <c r="J109" s="92">
        <f t="shared" si="95"/>
        <v>4.4950876932971416E-2</v>
      </c>
      <c r="K109" s="92">
        <f t="shared" si="95"/>
        <v>1.0964978487216292E-2</v>
      </c>
      <c r="L109" s="92">
        <f t="shared" si="95"/>
        <v>6.6235404653494602E-4</v>
      </c>
      <c r="M109" s="92">
        <f t="shared" si="95"/>
        <v>1.0278380818812319E-3</v>
      </c>
    </row>
    <row r="110" spans="1:46" x14ac:dyDescent="0.4">
      <c r="C110" s="1"/>
      <c r="D110" s="1"/>
      <c r="E110" s="1" t="s">
        <v>43</v>
      </c>
      <c r="F110" s="92">
        <f t="shared" si="95"/>
        <v>1</v>
      </c>
      <c r="G110" s="92">
        <f t="shared" si="95"/>
        <v>0.39317303800769615</v>
      </c>
      <c r="H110" s="92">
        <f t="shared" si="95"/>
        <v>0.56688125838184866</v>
      </c>
      <c r="I110" s="92">
        <f t="shared" si="95"/>
        <v>5.5252878461769161E-3</v>
      </c>
      <c r="J110" s="92">
        <f t="shared" si="95"/>
        <v>2.0842072282403798E-2</v>
      </c>
      <c r="K110" s="92">
        <f t="shared" si="95"/>
        <v>1.2165064063526954E-2</v>
      </c>
      <c r="L110" s="92">
        <f t="shared" si="95"/>
        <v>4.1321215125307868E-4</v>
      </c>
      <c r="M110" s="92">
        <f t="shared" si="95"/>
        <v>1.0000672670943901E-3</v>
      </c>
    </row>
    <row r="111" spans="1:46" x14ac:dyDescent="0.4">
      <c r="C111" s="1"/>
      <c r="D111" s="1" t="s">
        <v>23</v>
      </c>
      <c r="E111" s="1" t="s">
        <v>44</v>
      </c>
      <c r="F111" s="92">
        <f t="shared" si="95"/>
        <v>1</v>
      </c>
      <c r="G111" s="92">
        <f t="shared" si="95"/>
        <v>0.89931736683278174</v>
      </c>
      <c r="H111" s="92">
        <f t="shared" si="95"/>
        <v>9.1045910727860488E-2</v>
      </c>
      <c r="I111" s="92">
        <f t="shared" si="95"/>
        <v>2.0770784221882657E-3</v>
      </c>
      <c r="J111" s="92">
        <f t="shared" si="95"/>
        <v>2.1116324070305842E-3</v>
      </c>
      <c r="K111" s="92">
        <f t="shared" si="95"/>
        <v>3.7663843478127328E-3</v>
      </c>
      <c r="L111" s="92">
        <f t="shared" si="95"/>
        <v>1.1210848415507829E-3</v>
      </c>
      <c r="M111" s="92">
        <f t="shared" si="95"/>
        <v>5.6054242077539145E-4</v>
      </c>
    </row>
    <row r="112" spans="1:46" x14ac:dyDescent="0.4">
      <c r="C112" s="1"/>
      <c r="D112" s="1"/>
      <c r="E112" s="1" t="s">
        <v>43</v>
      </c>
      <c r="F112" s="92">
        <f t="shared" si="95"/>
        <v>1</v>
      </c>
      <c r="G112" s="92">
        <f t="shared" si="95"/>
        <v>0.77627387464885278</v>
      </c>
      <c r="H112" s="92">
        <f t="shared" si="95"/>
        <v>0.21302033629484268</v>
      </c>
      <c r="I112" s="92">
        <f t="shared" si="95"/>
        <v>1.129047433433245E-3</v>
      </c>
      <c r="J112" s="92">
        <f t="shared" si="95"/>
        <v>5.3764163496821193E-5</v>
      </c>
      <c r="K112" s="92">
        <f t="shared" si="95"/>
        <v>7.7958037070390727E-3</v>
      </c>
      <c r="L112" s="92">
        <f t="shared" si="95"/>
        <v>1.3777066896060431E-3</v>
      </c>
      <c r="M112" s="92">
        <f t="shared" si="95"/>
        <v>3.4946706272933774E-4</v>
      </c>
    </row>
    <row r="113" spans="1:46" x14ac:dyDescent="0.4">
      <c r="C113" s="1"/>
      <c r="D113" s="1" t="s">
        <v>24</v>
      </c>
      <c r="E113" s="1" t="s">
        <v>44</v>
      </c>
      <c r="F113" s="92">
        <f t="shared" si="95"/>
        <v>1</v>
      </c>
      <c r="G113" s="92">
        <f t="shared" si="95"/>
        <v>0.85419712987383312</v>
      </c>
      <c r="H113" s="92">
        <f t="shared" si="95"/>
        <v>0.1383515256486203</v>
      </c>
      <c r="I113" s="92">
        <f t="shared" si="95"/>
        <v>1.0935551294840322E-3</v>
      </c>
      <c r="J113" s="92">
        <f t="shared" si="95"/>
        <v>1.5265607163122134E-4</v>
      </c>
      <c r="K113" s="92">
        <f t="shared" si="95"/>
        <v>5.0002064217320799E-3</v>
      </c>
      <c r="L113" s="92">
        <f t="shared" si="95"/>
        <v>8.4776925314697133E-4</v>
      </c>
      <c r="M113" s="92">
        <f t="shared" si="95"/>
        <v>3.5715760155229141E-4</v>
      </c>
    </row>
    <row r="114" spans="1:46" x14ac:dyDescent="0.4">
      <c r="C114" s="1"/>
      <c r="D114" s="1"/>
      <c r="E114" s="1" t="s">
        <v>43</v>
      </c>
      <c r="F114" s="92">
        <f t="shared" si="95"/>
        <v>1</v>
      </c>
      <c r="G114" s="92">
        <f t="shared" si="95"/>
        <v>0.33533703919099456</v>
      </c>
      <c r="H114" s="92">
        <f t="shared" si="95"/>
        <v>0.65307572001283964</v>
      </c>
      <c r="I114" s="92">
        <f t="shared" si="95"/>
        <v>5.02344924251618E-3</v>
      </c>
      <c r="J114" s="92">
        <f t="shared" si="95"/>
        <v>1.0769787646055395E-4</v>
      </c>
      <c r="K114" s="92">
        <f t="shared" si="95"/>
        <v>5.4673746357316337E-3</v>
      </c>
      <c r="L114" s="92">
        <f t="shared" si="95"/>
        <v>5.8209388838192087E-4</v>
      </c>
      <c r="M114" s="92">
        <f t="shared" si="95"/>
        <v>4.0662515307545734E-4</v>
      </c>
    </row>
    <row r="115" spans="1:46" x14ac:dyDescent="0.4">
      <c r="C115" s="1"/>
      <c r="D115" s="1" t="s">
        <v>45</v>
      </c>
      <c r="E115" s="1" t="s">
        <v>44</v>
      </c>
      <c r="F115" s="92">
        <f t="shared" si="95"/>
        <v>1</v>
      </c>
      <c r="G115" s="92">
        <f t="shared" si="95"/>
        <v>0.58255695191732371</v>
      </c>
      <c r="H115" s="92">
        <f t="shared" si="95"/>
        <v>0.27774076683900317</v>
      </c>
      <c r="I115" s="92">
        <f t="shared" si="95"/>
        <v>6.9786669954293688E-3</v>
      </c>
      <c r="J115" s="92">
        <f t="shared" si="95"/>
        <v>0.11034663728915547</v>
      </c>
      <c r="K115" s="92">
        <f t="shared" si="95"/>
        <v>2.0112586144688013E-2</v>
      </c>
      <c r="L115" s="92">
        <f t="shared" si="95"/>
        <v>3.0878056560003527E-4</v>
      </c>
      <c r="M115" s="92">
        <f t="shared" si="95"/>
        <v>1.9556102488002235E-3</v>
      </c>
    </row>
    <row r="116" spans="1:46" x14ac:dyDescent="0.4">
      <c r="C116" s="1"/>
      <c r="D116" s="1"/>
      <c r="E116" s="1" t="s">
        <v>43</v>
      </c>
      <c r="F116" s="92">
        <f t="shared" si="95"/>
        <v>1</v>
      </c>
      <c r="G116" s="92">
        <f t="shared" si="95"/>
        <v>0.41508684675045038</v>
      </c>
      <c r="H116" s="92">
        <f t="shared" si="95"/>
        <v>0.52088813372368548</v>
      </c>
      <c r="I116" s="92">
        <f t="shared" si="95"/>
        <v>6.189657649267594E-3</v>
      </c>
      <c r="J116" s="92">
        <f t="shared" si="95"/>
        <v>3.8411461558403387E-2</v>
      </c>
      <c r="K116" s="92">
        <f t="shared" si="95"/>
        <v>1.7696294791836951E-2</v>
      </c>
      <c r="L116" s="92">
        <f t="shared" si="95"/>
        <v>2.2126560624299258E-4</v>
      </c>
      <c r="M116" s="92">
        <f t="shared" si="95"/>
        <v>1.5063399201132087E-3</v>
      </c>
    </row>
    <row r="117" spans="1:46" x14ac:dyDescent="0.4">
      <c r="C117" s="1"/>
      <c r="D117" s="1" t="s">
        <v>46</v>
      </c>
      <c r="E117" s="1" t="s">
        <v>43</v>
      </c>
      <c r="F117" s="92">
        <f t="shared" si="95"/>
        <v>1</v>
      </c>
      <c r="G117" s="92">
        <f t="shared" si="95"/>
        <v>4.0290462303582894E-2</v>
      </c>
      <c r="H117" s="92">
        <f t="shared" si="95"/>
        <v>0.94803191193639846</v>
      </c>
      <c r="I117" s="92">
        <f t="shared" si="95"/>
        <v>8.6350242852160902E-3</v>
      </c>
      <c r="J117" s="92">
        <f t="shared" si="95"/>
        <v>5.3068630374462367E-5</v>
      </c>
      <c r="K117" s="92">
        <f t="shared" si="95"/>
        <v>2.230146014545859E-3</v>
      </c>
      <c r="L117" s="92">
        <f t="shared" si="95"/>
        <v>3.0830347169925757E-4</v>
      </c>
      <c r="M117" s="92">
        <f t="shared" si="95"/>
        <v>4.5108335818293011E-4</v>
      </c>
    </row>
    <row r="118" spans="1:46" x14ac:dyDescent="0.4">
      <c r="C118" s="1"/>
      <c r="D118" s="1"/>
      <c r="E118" s="1"/>
      <c r="F118" s="92"/>
      <c r="G118" s="92"/>
      <c r="H118" s="92"/>
      <c r="I118" s="92"/>
      <c r="J118" s="92"/>
      <c r="K118" s="92"/>
      <c r="L118" s="92"/>
      <c r="M118" s="92"/>
    </row>
    <row r="119" spans="1:46" x14ac:dyDescent="0.4">
      <c r="A119" s="1"/>
      <c r="B119" s="1"/>
      <c r="C119" s="15" t="s">
        <v>216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1:46" x14ac:dyDescent="0.4">
      <c r="A120" s="1"/>
      <c r="B120" s="1"/>
      <c r="E120" s="9" t="s">
        <v>304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1:46" x14ac:dyDescent="0.4">
      <c r="A121" s="1"/>
      <c r="B121" s="1"/>
      <c r="E121" s="9" t="s">
        <v>52</v>
      </c>
      <c r="F121" s="9" t="s">
        <v>177</v>
      </c>
      <c r="G121" s="9" t="s">
        <v>305</v>
      </c>
      <c r="H121" s="9" t="s">
        <v>51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1:46" x14ac:dyDescent="0.4">
      <c r="A122" s="1"/>
      <c r="B122" s="1"/>
      <c r="D122" s="9" t="s">
        <v>41</v>
      </c>
      <c r="E122" s="14">
        <v>0.4</v>
      </c>
      <c r="F122" s="14">
        <v>5.0999999999999996</v>
      </c>
      <c r="G122" s="14">
        <v>4.5600000000000002E-2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1:46" x14ac:dyDescent="0.4">
      <c r="A123" s="1"/>
      <c r="B123" s="1"/>
      <c r="D123" s="9" t="s">
        <v>42</v>
      </c>
      <c r="E123" s="14">
        <v>0.34626865671641788</v>
      </c>
      <c r="F123" s="14">
        <v>4.1970149253731339</v>
      </c>
      <c r="G123" s="14">
        <v>4.7761194029850747E-2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1:46" x14ac:dyDescent="0.4">
      <c r="A124" s="1"/>
      <c r="B124" s="1"/>
      <c r="D124" s="9" t="s">
        <v>2</v>
      </c>
      <c r="E124" s="14">
        <v>7.048458149779736E-3</v>
      </c>
      <c r="F124" s="14">
        <v>1.1000000000000001</v>
      </c>
      <c r="G124" s="14">
        <v>2.0000000000000001E-4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1:46" x14ac:dyDescent="0.4">
      <c r="A125" s="1"/>
      <c r="B125" s="1"/>
      <c r="D125" s="9" t="s">
        <v>1</v>
      </c>
      <c r="E125" s="14">
        <v>9.5444685466377441E-3</v>
      </c>
      <c r="F125" s="14">
        <v>0.4</v>
      </c>
      <c r="G125" s="14">
        <v>2.9E-4</v>
      </c>
      <c r="H125" s="13">
        <v>64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1:46" x14ac:dyDescent="0.4">
      <c r="A126" s="1"/>
      <c r="B126" s="1"/>
      <c r="D126" s="9" t="s">
        <v>13</v>
      </c>
      <c r="E126" s="14">
        <v>5.04E-2</v>
      </c>
      <c r="F126" s="14">
        <v>0.57999999999999996</v>
      </c>
      <c r="G126" s="14">
        <v>0.41</v>
      </c>
      <c r="H126" s="9">
        <v>67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1:46" x14ac:dyDescent="0.4">
      <c r="A127" s="1"/>
      <c r="B127" s="1"/>
      <c r="D127" s="9" t="s">
        <v>30</v>
      </c>
      <c r="E127" s="14">
        <v>0</v>
      </c>
      <c r="H127" s="9">
        <v>0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1:46" x14ac:dyDescent="0.4">
      <c r="A128" s="1"/>
      <c r="B128" s="1"/>
      <c r="D128" s="9" t="s">
        <v>344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1:47" x14ac:dyDescent="0.4">
      <c r="A129" s="1"/>
      <c r="B129" s="1"/>
      <c r="C129" s="7" t="s">
        <v>301</v>
      </c>
      <c r="D129" s="1"/>
      <c r="E129" s="1"/>
      <c r="F129" s="1" t="s">
        <v>42</v>
      </c>
      <c r="G129" s="1" t="s">
        <v>1</v>
      </c>
      <c r="H129" s="1" t="s">
        <v>302</v>
      </c>
      <c r="I129" s="1" t="s">
        <v>41</v>
      </c>
      <c r="J129" s="1" t="s">
        <v>2</v>
      </c>
      <c r="K129" s="1" t="s">
        <v>48</v>
      </c>
      <c r="L129" s="1" t="s">
        <v>41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1:47" x14ac:dyDescent="0.4">
      <c r="A130" s="1"/>
      <c r="B130" s="1"/>
      <c r="C130" s="1"/>
      <c r="D130" s="1" t="s">
        <v>306</v>
      </c>
      <c r="E130" s="1" t="s">
        <v>53</v>
      </c>
      <c r="F130" s="93">
        <v>0.24</v>
      </c>
      <c r="G130" s="93">
        <v>0.55000000000000004</v>
      </c>
      <c r="H130" s="93">
        <v>0.78</v>
      </c>
      <c r="I130" s="93">
        <v>0.12</v>
      </c>
      <c r="J130" s="93">
        <v>0.48</v>
      </c>
      <c r="K130" s="93">
        <v>0.45</v>
      </c>
      <c r="L130" s="93">
        <v>0.12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1:47" x14ac:dyDescent="0.4">
      <c r="A131" s="1"/>
      <c r="B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1:47" x14ac:dyDescent="0.4">
      <c r="A132" s="1"/>
      <c r="B132" s="1"/>
      <c r="E132" s="9" t="s">
        <v>23</v>
      </c>
      <c r="G132" s="9" t="s">
        <v>24</v>
      </c>
      <c r="I132" s="9" t="s">
        <v>25</v>
      </c>
      <c r="M132" s="9" t="s">
        <v>27</v>
      </c>
      <c r="N132" s="1"/>
      <c r="O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1:47" x14ac:dyDescent="0.4">
      <c r="A133" s="1"/>
      <c r="B133" s="1"/>
      <c r="C133" s="9" t="s">
        <v>303</v>
      </c>
      <c r="E133" s="9" t="s">
        <v>35</v>
      </c>
      <c r="F133" s="9" t="s">
        <v>36</v>
      </c>
      <c r="G133" s="9" t="s">
        <v>35</v>
      </c>
      <c r="H133" s="9" t="s">
        <v>36</v>
      </c>
      <c r="I133" s="9" t="s">
        <v>35</v>
      </c>
      <c r="J133" s="9" t="s">
        <v>36</v>
      </c>
      <c r="K133" s="9" t="s">
        <v>20</v>
      </c>
      <c r="L133" s="9" t="s">
        <v>27</v>
      </c>
      <c r="M133" s="9" t="s">
        <v>35</v>
      </c>
      <c r="N133" s="1" t="s">
        <v>36</v>
      </c>
      <c r="O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1:47" x14ac:dyDescent="0.4">
      <c r="A134" s="1"/>
      <c r="B134" s="1"/>
      <c r="D134" s="9" t="s">
        <v>41</v>
      </c>
      <c r="E134" s="11">
        <f>(H$29*($J111+$M111))/$L130</f>
        <v>8.6749714517047508E-2</v>
      </c>
      <c r="F134" s="11">
        <f>(I$29*($J112+$M112))/$L130</f>
        <v>1.4061754514142367E-2</v>
      </c>
      <c r="G134" s="11">
        <f>(J$29*($J113+$M113))/$L130</f>
        <v>1.3898853792087289E-2</v>
      </c>
      <c r="H134" s="11">
        <f>(K$29*($J114+$M114))/$L130</f>
        <v>1.6541780346324069E-2</v>
      </c>
      <c r="I134" s="11">
        <f>(L$29*($J115+$M115))/$L130</f>
        <v>3.6935553933542784</v>
      </c>
      <c r="J134" s="11">
        <f>(M$29*($J116+$M116))/$L130</f>
        <v>1.5220577458299684</v>
      </c>
      <c r="K134" s="11">
        <f>(N$29*($J117+$M117))/$L130</f>
        <v>1.613971582651514E-2</v>
      </c>
      <c r="L134" s="11">
        <f>(E$29*($J108+$M108))/$L130</f>
        <v>0.98801792663416244</v>
      </c>
      <c r="M134" s="11">
        <f>(F$29*($J109+$M109))/$L130</f>
        <v>1.3668486547337211</v>
      </c>
      <c r="N134" s="11">
        <f>(G$29*($J110+$M110))/$L130</f>
        <v>0.77498279279411408</v>
      </c>
      <c r="O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1:47" x14ac:dyDescent="0.4">
      <c r="A135" s="1"/>
      <c r="B135" s="1"/>
      <c r="D135" s="9" t="s">
        <v>42</v>
      </c>
      <c r="E135" s="11">
        <f>(H$29*$G111)/$F130</f>
        <v>14.597758354198401</v>
      </c>
      <c r="F135" s="11">
        <f>(I$29*$G112)/$F130</f>
        <v>13.535376170162969</v>
      </c>
      <c r="G135" s="11">
        <f>(J$29*$G113)/$F130</f>
        <v>11.643823657769399</v>
      </c>
      <c r="H135" s="11">
        <f>(K$29*$G114)/$F130</f>
        <v>5.3925950479879381</v>
      </c>
      <c r="I135" s="11">
        <f>(L$29*$G115)/$F130</f>
        <v>9.5799791137885748</v>
      </c>
      <c r="J135" s="11">
        <f>(M$29*$G116)/$F130</f>
        <v>7.9135890115176029</v>
      </c>
      <c r="K135" s="11">
        <f>(N$29*$G117)/$F130</f>
        <v>0.64492120120311813</v>
      </c>
      <c r="L135" s="11">
        <f>(E$29*$G108)/$F130</f>
        <v>8.4679604554980248</v>
      </c>
      <c r="M135" s="11">
        <f>(F$29*$G109)/$F130</f>
        <v>11.143720613527936</v>
      </c>
      <c r="N135" s="11">
        <f>(G$29*$G110)/$F130</f>
        <v>6.9751028363325123</v>
      </c>
      <c r="O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1:47" x14ac:dyDescent="0.4">
      <c r="A136" s="1"/>
      <c r="B136" s="1"/>
      <c r="D136" s="9" t="s">
        <v>300</v>
      </c>
      <c r="E136" s="11">
        <f>(H$29*$K111)/$J130</f>
        <v>3.0568056731761356E-2</v>
      </c>
      <c r="F136" s="11">
        <f>(I$29*$K112)/$J130</f>
        <v>6.7965146818354763E-2</v>
      </c>
      <c r="G136" s="11">
        <f>(J$29*$K113)/$J130</f>
        <v>3.4079675399807254E-2</v>
      </c>
      <c r="H136" s="11">
        <f>(K$29*$K114)/$J130</f>
        <v>4.3960752825381658E-2</v>
      </c>
      <c r="I136" s="11">
        <f>(L$29*$K115)/$J130</f>
        <v>0.16537280565980567</v>
      </c>
      <c r="J136" s="11">
        <f>(M$29*$K116)/$J130</f>
        <v>0.16868904074603172</v>
      </c>
      <c r="K136" s="11">
        <f>(N$29*$K117)/$J130</f>
        <v>1.7848745885839113E-2</v>
      </c>
      <c r="L136" s="11">
        <f>(E$29*$K108)/$J130</f>
        <v>9.7686458156595532E-2</v>
      </c>
      <c r="M136" s="11">
        <f>(F$29*$K109)/$J130</f>
        <v>8.1491327506620914E-2</v>
      </c>
      <c r="N136" s="11">
        <f>(G$29*$K110)/$J130</f>
        <v>0.10790741563007766</v>
      </c>
      <c r="O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1:47" x14ac:dyDescent="0.4">
      <c r="A137" s="1"/>
      <c r="B137" s="1"/>
      <c r="D137" s="9" t="s">
        <v>1</v>
      </c>
      <c r="E137" s="11">
        <f>(H$29*$H111)/$G130</f>
        <v>0.64488486835650916</v>
      </c>
      <c r="F137" s="11">
        <f>(I$29*$H112)/$G130</f>
        <v>1.6207833921264385</v>
      </c>
      <c r="G137" s="11">
        <f>(J$29*$H113)/$G130</f>
        <v>0.82294349472771255</v>
      </c>
      <c r="H137" s="11">
        <f>(K$29*$H114)/$G130</f>
        <v>4.5827732899722387</v>
      </c>
      <c r="I137" s="11">
        <f>(L$29*$H115)/$G130</f>
        <v>1.9930323840159454</v>
      </c>
      <c r="J137" s="11">
        <f>(M$29*$H116)/$G130</f>
        <v>4.3333875984950989</v>
      </c>
      <c r="K137" s="11">
        <f>(N$29*$H117)/$G130</f>
        <v>6.621797755252758</v>
      </c>
      <c r="L137" s="11">
        <f>(E$29*$H108)/$G130</f>
        <v>3.2076346268082379</v>
      </c>
      <c r="M137" s="11">
        <f>(F$29*$H109)/$G130</f>
        <v>1.2264358718566837</v>
      </c>
      <c r="N137" s="11">
        <f>(G$29*$H110)/$G130</f>
        <v>4.3884134549713485</v>
      </c>
      <c r="O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1:47" x14ac:dyDescent="0.4">
      <c r="A138" s="1"/>
      <c r="B138" s="1"/>
      <c r="D138" s="9" t="s">
        <v>48</v>
      </c>
      <c r="E138" s="11">
        <f>(H$29*$L111)/$K130</f>
        <v>9.7053320455853919E-3</v>
      </c>
      <c r="F138" s="11">
        <f>(I$29*$L112)/$K130</f>
        <v>1.2811820779551933E-2</v>
      </c>
      <c r="G138" s="11">
        <f>(J$29*$L113)/$K130</f>
        <v>6.163308423559612E-3</v>
      </c>
      <c r="H138" s="11">
        <f>(K$29*$L114)/$K130</f>
        <v>4.9923847800414211E-3</v>
      </c>
      <c r="I138" s="11">
        <f>(L$29*$L115)/$K130</f>
        <v>2.7081633679077381E-3</v>
      </c>
      <c r="J138" s="11">
        <f>(M$29*$L116)/$K130</f>
        <v>2.2498168228639354E-3</v>
      </c>
      <c r="K138" s="11">
        <f>(N$29*$L117)/$K130</f>
        <v>2.6319737087182583E-3</v>
      </c>
      <c r="L138" s="11">
        <f>(E$29*$L108)/$K130</f>
        <v>4.3816000822018098E-3</v>
      </c>
      <c r="M138" s="11">
        <f>(F$29*$L109)/$K130</f>
        <v>5.2507643282115697E-3</v>
      </c>
      <c r="N138" s="11">
        <f>(G$29*$L110)/$K130</f>
        <v>3.9096573699521969E-3</v>
      </c>
      <c r="O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7" x14ac:dyDescent="0.4">
      <c r="A139" s="1"/>
      <c r="B139" s="1"/>
      <c r="D139" s="9" t="s">
        <v>34</v>
      </c>
      <c r="E139" s="11">
        <f>SUM(E134:E138)</f>
        <v>15.369666325849305</v>
      </c>
      <c r="F139" s="11">
        <f t="shared" ref="F139:N139" si="96">SUM(F134:F138)</f>
        <v>15.250998284401456</v>
      </c>
      <c r="G139" s="11">
        <f t="shared" si="96"/>
        <v>12.520908990112567</v>
      </c>
      <c r="H139" s="11">
        <f t="shared" si="96"/>
        <v>10.040863255911924</v>
      </c>
      <c r="I139" s="11">
        <f t="shared" si="96"/>
        <v>15.434647860186512</v>
      </c>
      <c r="J139" s="11">
        <f t="shared" si="96"/>
        <v>13.939973213411566</v>
      </c>
      <c r="K139" s="11">
        <f t="shared" si="96"/>
        <v>7.3033393918769489</v>
      </c>
      <c r="L139" s="11">
        <f t="shared" si="96"/>
        <v>12.765681067179221</v>
      </c>
      <c r="M139" s="11">
        <f t="shared" si="96"/>
        <v>13.823747231953172</v>
      </c>
      <c r="N139" s="11">
        <f t="shared" si="96"/>
        <v>12.250316157098005</v>
      </c>
      <c r="O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7" x14ac:dyDescent="0.4">
      <c r="A140" s="1"/>
      <c r="B140" s="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1:47" x14ac:dyDescent="0.4">
      <c r="A141" s="1"/>
      <c r="B141" s="1"/>
      <c r="C141" s="7" t="s">
        <v>299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1"/>
      <c r="O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1:47" x14ac:dyDescent="0.4">
      <c r="A142" s="1"/>
      <c r="B142" s="1"/>
      <c r="C142" s="1"/>
      <c r="E142" s="1" t="s">
        <v>52</v>
      </c>
      <c r="F142" s="1"/>
      <c r="G142" s="1"/>
      <c r="H142" s="1"/>
      <c r="I142" s="1"/>
      <c r="J142" s="1"/>
      <c r="K142" s="1"/>
      <c r="L142" s="1"/>
      <c r="M142" s="1"/>
      <c r="N142" s="11"/>
      <c r="O142" s="1"/>
      <c r="P142" s="9" t="s">
        <v>177</v>
      </c>
      <c r="Y142" s="1"/>
      <c r="Z142" s="1"/>
      <c r="AA142" s="1" t="s">
        <v>178</v>
      </c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 t="s">
        <v>51</v>
      </c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1:47" x14ac:dyDescent="0.4">
      <c r="A143" s="1"/>
      <c r="B143" s="1"/>
      <c r="C143" s="1"/>
      <c r="D143" s="1"/>
      <c r="E143" s="9" t="s">
        <v>23</v>
      </c>
      <c r="G143" s="9" t="s">
        <v>24</v>
      </c>
      <c r="I143" s="9" t="s">
        <v>25</v>
      </c>
      <c r="M143" s="9" t="s">
        <v>27</v>
      </c>
      <c r="N143" s="1"/>
      <c r="O143" s="1"/>
      <c r="P143" s="9" t="s">
        <v>23</v>
      </c>
      <c r="R143" s="9" t="s">
        <v>24</v>
      </c>
      <c r="T143" s="9" t="s">
        <v>25</v>
      </c>
      <c r="X143" s="9" t="s">
        <v>27</v>
      </c>
      <c r="Y143" s="1"/>
      <c r="Z143" s="1"/>
      <c r="AA143" s="9" t="s">
        <v>23</v>
      </c>
      <c r="AC143" s="9" t="s">
        <v>24</v>
      </c>
      <c r="AE143" s="9" t="s">
        <v>25</v>
      </c>
      <c r="AI143" s="9" t="s">
        <v>27</v>
      </c>
      <c r="AJ143" s="1"/>
      <c r="AK143" s="1"/>
      <c r="AL143" s="9" t="s">
        <v>23</v>
      </c>
      <c r="AN143" s="9" t="s">
        <v>24</v>
      </c>
      <c r="AP143" s="9" t="s">
        <v>25</v>
      </c>
      <c r="AT143" s="9" t="s">
        <v>27</v>
      </c>
      <c r="AU143" s="1"/>
    </row>
    <row r="144" spans="1:47" x14ac:dyDescent="0.4">
      <c r="A144" s="1"/>
      <c r="B144" s="1"/>
      <c r="C144" s="1"/>
      <c r="D144" s="93"/>
      <c r="E144" s="9" t="s">
        <v>35</v>
      </c>
      <c r="F144" s="9" t="s">
        <v>36</v>
      </c>
      <c r="G144" s="9" t="s">
        <v>35</v>
      </c>
      <c r="H144" s="9" t="s">
        <v>36</v>
      </c>
      <c r="I144" s="9" t="s">
        <v>35</v>
      </c>
      <c r="J144" s="9" t="s">
        <v>36</v>
      </c>
      <c r="K144" s="9" t="s">
        <v>20</v>
      </c>
      <c r="L144" s="9" t="s">
        <v>27</v>
      </c>
      <c r="M144" s="9" t="s">
        <v>35</v>
      </c>
      <c r="N144" s="1" t="s">
        <v>36</v>
      </c>
      <c r="O144" s="1"/>
      <c r="P144" s="9" t="s">
        <v>35</v>
      </c>
      <c r="Q144" s="9" t="s">
        <v>36</v>
      </c>
      <c r="R144" s="9" t="s">
        <v>35</v>
      </c>
      <c r="S144" s="9" t="s">
        <v>36</v>
      </c>
      <c r="T144" s="9" t="s">
        <v>35</v>
      </c>
      <c r="U144" s="9" t="s">
        <v>36</v>
      </c>
      <c r="V144" s="9" t="s">
        <v>20</v>
      </c>
      <c r="W144" s="9" t="s">
        <v>27</v>
      </c>
      <c r="X144" s="9" t="s">
        <v>35</v>
      </c>
      <c r="Y144" s="1" t="s">
        <v>36</v>
      </c>
      <c r="Z144" s="1"/>
      <c r="AA144" s="9" t="s">
        <v>35</v>
      </c>
      <c r="AB144" s="9" t="s">
        <v>36</v>
      </c>
      <c r="AC144" s="9" t="s">
        <v>35</v>
      </c>
      <c r="AD144" s="9" t="s">
        <v>36</v>
      </c>
      <c r="AE144" s="9" t="s">
        <v>35</v>
      </c>
      <c r="AF144" s="9" t="s">
        <v>36</v>
      </c>
      <c r="AG144" s="9" t="s">
        <v>20</v>
      </c>
      <c r="AH144" s="9" t="s">
        <v>27</v>
      </c>
      <c r="AI144" s="9" t="s">
        <v>35</v>
      </c>
      <c r="AJ144" s="1" t="s">
        <v>36</v>
      </c>
      <c r="AK144" s="1"/>
      <c r="AL144" s="9" t="s">
        <v>35</v>
      </c>
      <c r="AM144" s="9" t="s">
        <v>36</v>
      </c>
      <c r="AN144" s="9" t="s">
        <v>35</v>
      </c>
      <c r="AO144" s="9" t="s">
        <v>36</v>
      </c>
      <c r="AP144" s="9" t="s">
        <v>35</v>
      </c>
      <c r="AQ144" s="9" t="s">
        <v>36</v>
      </c>
      <c r="AR144" s="9" t="s">
        <v>20</v>
      </c>
      <c r="AS144" s="9" t="s">
        <v>27</v>
      </c>
      <c r="AT144" s="9" t="s">
        <v>35</v>
      </c>
      <c r="AU144" s="1" t="s">
        <v>36</v>
      </c>
    </row>
    <row r="145" spans="1:47" x14ac:dyDescent="0.4">
      <c r="A145" s="1"/>
      <c r="B145" s="1"/>
      <c r="D145" s="9" t="s">
        <v>41</v>
      </c>
      <c r="E145" s="14">
        <f>$E122*E134</f>
        <v>3.4699885806819007E-2</v>
      </c>
      <c r="F145" s="14">
        <f t="shared" ref="F145:N145" si="97">$E122*F134</f>
        <v>5.6247018056569467E-3</v>
      </c>
      <c r="G145" s="14">
        <f t="shared" si="97"/>
        <v>5.5595415168349163E-3</v>
      </c>
      <c r="H145" s="14">
        <f t="shared" si="97"/>
        <v>6.6167121385296282E-3</v>
      </c>
      <c r="I145" s="14">
        <f t="shared" si="97"/>
        <v>1.4774221573417115</v>
      </c>
      <c r="J145" s="14">
        <f t="shared" si="97"/>
        <v>0.60882309833198744</v>
      </c>
      <c r="K145" s="14">
        <f t="shared" si="97"/>
        <v>6.4558863306060565E-3</v>
      </c>
      <c r="L145" s="14">
        <f t="shared" si="97"/>
        <v>0.39520717065366501</v>
      </c>
      <c r="M145" s="14">
        <f t="shared" si="97"/>
        <v>0.54673946189348843</v>
      </c>
      <c r="N145" s="14">
        <f t="shared" si="97"/>
        <v>0.30999311711764566</v>
      </c>
      <c r="O145" s="1"/>
      <c r="P145" s="93">
        <f>$F122*E134</f>
        <v>0.44242354403694228</v>
      </c>
      <c r="Q145" s="93">
        <f t="shared" ref="Q145:Y149" si="98">$F122*F134</f>
        <v>7.1714948022126065E-2</v>
      </c>
      <c r="R145" s="93">
        <f t="shared" si="98"/>
        <v>7.0884154339645164E-2</v>
      </c>
      <c r="S145" s="93">
        <f t="shared" si="98"/>
        <v>8.4363079766252749E-2</v>
      </c>
      <c r="T145" s="93">
        <f t="shared" si="98"/>
        <v>18.837132506106819</v>
      </c>
      <c r="U145" s="93">
        <f t="shared" si="98"/>
        <v>7.7624945037328388</v>
      </c>
      <c r="V145" s="93">
        <f t="shared" si="98"/>
        <v>8.2312550715227209E-2</v>
      </c>
      <c r="W145" s="93">
        <f t="shared" si="98"/>
        <v>5.0388914258342279</v>
      </c>
      <c r="X145" s="93">
        <f t="shared" si="98"/>
        <v>6.9709281391419768</v>
      </c>
      <c r="Y145" s="93">
        <f t="shared" si="98"/>
        <v>3.9524122432499817</v>
      </c>
      <c r="AA145" s="93">
        <f>$G122*E134</f>
        <v>3.9557869819773668E-3</v>
      </c>
      <c r="AB145" s="93">
        <f t="shared" ref="AB145:AH149" si="99">$G122*F134</f>
        <v>6.4121600584489196E-4</v>
      </c>
      <c r="AC145" s="93">
        <f t="shared" si="99"/>
        <v>6.3378773291918045E-4</v>
      </c>
      <c r="AD145" s="93">
        <f t="shared" si="99"/>
        <v>7.5430518379237762E-4</v>
      </c>
      <c r="AE145" s="93">
        <f t="shared" si="99"/>
        <v>0.16842612593695511</v>
      </c>
      <c r="AF145" s="93">
        <f t="shared" si="99"/>
        <v>6.9405833209846557E-2</v>
      </c>
      <c r="AG145" s="93">
        <f t="shared" si="99"/>
        <v>7.3597104168909042E-4</v>
      </c>
      <c r="AH145" s="93">
        <f t="shared" si="99"/>
        <v>4.5053617454517809E-2</v>
      </c>
      <c r="AI145" s="93">
        <f t="shared" ref="AI145:AI149" si="100">$G122*M134</f>
        <v>6.2328298655857685E-2</v>
      </c>
      <c r="AJ145" s="93">
        <f t="shared" ref="AJ145:AJ149" si="101">$G122*N134</f>
        <v>3.5339215351411601E-2</v>
      </c>
      <c r="AK145" s="93"/>
      <c r="AL145" s="93">
        <f>$H122*E134</f>
        <v>0</v>
      </c>
      <c r="AM145" s="93">
        <f t="shared" ref="AM145:AS149" si="102">$H122*F134</f>
        <v>0</v>
      </c>
      <c r="AN145" s="93">
        <f t="shared" si="102"/>
        <v>0</v>
      </c>
      <c r="AO145" s="93">
        <f t="shared" si="102"/>
        <v>0</v>
      </c>
      <c r="AP145" s="93">
        <f t="shared" si="102"/>
        <v>0</v>
      </c>
      <c r="AQ145" s="93">
        <f t="shared" si="102"/>
        <v>0</v>
      </c>
      <c r="AR145" s="93">
        <f t="shared" si="102"/>
        <v>0</v>
      </c>
      <c r="AS145" s="93">
        <f t="shared" si="102"/>
        <v>0</v>
      </c>
      <c r="AT145" s="93">
        <f t="shared" ref="AT145:AT149" si="103">$H122*M134</f>
        <v>0</v>
      </c>
      <c r="AU145" s="93">
        <f t="shared" ref="AU145:AU149" si="104">$H122*N134</f>
        <v>0</v>
      </c>
    </row>
    <row r="146" spans="1:47" x14ac:dyDescent="0.4">
      <c r="A146" s="1"/>
      <c r="B146" s="1"/>
      <c r="D146" s="9" t="s">
        <v>42</v>
      </c>
      <c r="E146" s="14">
        <f t="shared" ref="E146:N149" si="105">$E123*E135</f>
        <v>5.0547461763791475</v>
      </c>
      <c r="F146" s="14">
        <f t="shared" si="105"/>
        <v>4.6868765245937443</v>
      </c>
      <c r="G146" s="14">
        <f t="shared" si="105"/>
        <v>4.0318911770186574</v>
      </c>
      <c r="H146" s="14">
        <f t="shared" si="105"/>
        <v>1.8672866434823903</v>
      </c>
      <c r="I146" s="14">
        <f t="shared" si="105"/>
        <v>3.3172464991029091</v>
      </c>
      <c r="J146" s="14">
        <f t="shared" si="105"/>
        <v>2.7402278368240056</v>
      </c>
      <c r="K146" s="14">
        <f t="shared" si="105"/>
        <v>0.22331599802854238</v>
      </c>
      <c r="L146" s="14">
        <f t="shared" si="105"/>
        <v>2.9321892920530472</v>
      </c>
      <c r="M146" s="14">
        <f t="shared" si="105"/>
        <v>3.8587211676693745</v>
      </c>
      <c r="N146" s="14">
        <f t="shared" si="105"/>
        <v>2.4152594895957353</v>
      </c>
      <c r="O146" s="1"/>
      <c r="P146" s="93">
        <f t="shared" ref="P146:P149" si="106">$F123*E135</f>
        <v>61.267009689561043</v>
      </c>
      <c r="Q146" s="93">
        <f t="shared" si="98"/>
        <v>56.808175806713827</v>
      </c>
      <c r="R146" s="93">
        <f t="shared" si="98"/>
        <v>48.869301680070969</v>
      </c>
      <c r="S146" s="93">
        <f t="shared" si="98"/>
        <v>22.632801902898628</v>
      </c>
      <c r="T146" s="93">
        <f t="shared" si="98"/>
        <v>40.207315325333539</v>
      </c>
      <c r="U146" s="93">
        <f t="shared" si="98"/>
        <v>33.213451194608204</v>
      </c>
      <c r="V146" s="93">
        <f t="shared" si="98"/>
        <v>2.7067439071390567</v>
      </c>
      <c r="W146" s="93">
        <f t="shared" si="98"/>
        <v>35.540156419194695</v>
      </c>
      <c r="X146" s="93">
        <f t="shared" si="98"/>
        <v>46.770361739165004</v>
      </c>
      <c r="Y146" s="93">
        <f t="shared" si="98"/>
        <v>29.274610710100035</v>
      </c>
      <c r="AA146" s="93">
        <f t="shared" ref="AA146:AA149" si="107">$G123*E135</f>
        <v>0.69720636915574452</v>
      </c>
      <c r="AB146" s="93">
        <f t="shared" si="99"/>
        <v>0.64646572753017173</v>
      </c>
      <c r="AC146" s="93">
        <f t="shared" si="99"/>
        <v>0.55612292096809068</v>
      </c>
      <c r="AD146" s="93">
        <f t="shared" si="99"/>
        <v>0.25755677841136421</v>
      </c>
      <c r="AE146" s="93">
        <f t="shared" si="99"/>
        <v>0.45755124125557373</v>
      </c>
      <c r="AF146" s="93">
        <f t="shared" si="99"/>
        <v>0.37796246025158703</v>
      </c>
      <c r="AG146" s="93">
        <f t="shared" si="99"/>
        <v>3.0802206624626537E-2</v>
      </c>
      <c r="AH146" s="93">
        <f t="shared" si="99"/>
        <v>0.4044399023521445</v>
      </c>
      <c r="AI146" s="93">
        <f t="shared" si="100"/>
        <v>0.53223740243715512</v>
      </c>
      <c r="AJ146" s="93">
        <f t="shared" si="101"/>
        <v>0.33313923994423938</v>
      </c>
      <c r="AK146" s="1"/>
      <c r="AL146" s="93">
        <f t="shared" ref="AL146:AL149" si="108">$H123*E135</f>
        <v>0</v>
      </c>
      <c r="AM146" s="93">
        <f t="shared" si="102"/>
        <v>0</v>
      </c>
      <c r="AN146" s="93">
        <f t="shared" si="102"/>
        <v>0</v>
      </c>
      <c r="AO146" s="93">
        <f t="shared" si="102"/>
        <v>0</v>
      </c>
      <c r="AP146" s="93">
        <f t="shared" si="102"/>
        <v>0</v>
      </c>
      <c r="AQ146" s="93">
        <f t="shared" si="102"/>
        <v>0</v>
      </c>
      <c r="AR146" s="93">
        <f t="shared" si="102"/>
        <v>0</v>
      </c>
      <c r="AS146" s="93">
        <f t="shared" si="102"/>
        <v>0</v>
      </c>
      <c r="AT146" s="93">
        <f t="shared" si="103"/>
        <v>0</v>
      </c>
      <c r="AU146" s="93">
        <f t="shared" si="104"/>
        <v>0</v>
      </c>
    </row>
    <row r="147" spans="1:47" x14ac:dyDescent="0.4">
      <c r="A147" s="1"/>
      <c r="B147" s="1"/>
      <c r="C147" s="1"/>
      <c r="D147" s="9" t="s">
        <v>300</v>
      </c>
      <c r="E147" s="14">
        <f t="shared" si="105"/>
        <v>2.1545766859391266E-4</v>
      </c>
      <c r="F147" s="14">
        <f t="shared" si="105"/>
        <v>4.790494929928089E-4</v>
      </c>
      <c r="G147" s="14">
        <f t="shared" si="105"/>
        <v>2.4020916581361942E-4</v>
      </c>
      <c r="H147" s="14">
        <f t="shared" si="105"/>
        <v>3.098555265225139E-4</v>
      </c>
      <c r="I147" s="14">
        <f t="shared" si="105"/>
        <v>1.1656232998047977E-3</v>
      </c>
      <c r="J147" s="14">
        <f t="shared" si="105"/>
        <v>1.1889976440248933E-3</v>
      </c>
      <c r="K147" s="14">
        <f t="shared" si="105"/>
        <v>1.2580613840239022E-4</v>
      </c>
      <c r="L147" s="14">
        <f t="shared" si="105"/>
        <v>6.8853891211697292E-4</v>
      </c>
      <c r="M147" s="14">
        <f t="shared" si="105"/>
        <v>5.7438821150041181E-4</v>
      </c>
      <c r="N147" s="14">
        <f t="shared" si="105"/>
        <v>7.6058090311949017E-4</v>
      </c>
      <c r="O147" s="1"/>
      <c r="P147" s="93">
        <f t="shared" si="106"/>
        <v>3.3624862404937492E-2</v>
      </c>
      <c r="Q147" s="93">
        <f t="shared" si="98"/>
        <v>7.4761661500190243E-2</v>
      </c>
      <c r="R147" s="93">
        <f t="shared" si="98"/>
        <v>3.7487642939787985E-2</v>
      </c>
      <c r="S147" s="93">
        <f t="shared" si="98"/>
        <v>4.835682810791983E-2</v>
      </c>
      <c r="T147" s="93">
        <f t="shared" si="98"/>
        <v>0.18191008622578625</v>
      </c>
      <c r="U147" s="93">
        <f t="shared" si="98"/>
        <v>0.1855579448206349</v>
      </c>
      <c r="V147" s="93">
        <f t="shared" si="98"/>
        <v>1.9633620474423026E-2</v>
      </c>
      <c r="W147" s="93">
        <f t="shared" si="98"/>
        <v>0.10745510397225509</v>
      </c>
      <c r="X147" s="93">
        <f t="shared" si="98"/>
        <v>8.9640460257283019E-2</v>
      </c>
      <c r="Y147" s="93">
        <f t="shared" si="98"/>
        <v>0.11869815719308544</v>
      </c>
      <c r="AA147" s="93">
        <f t="shared" si="107"/>
        <v>6.1136113463522713E-6</v>
      </c>
      <c r="AB147" s="93">
        <f t="shared" si="99"/>
        <v>1.3593029363670953E-5</v>
      </c>
      <c r="AC147" s="93">
        <f t="shared" si="99"/>
        <v>6.8159350799614511E-6</v>
      </c>
      <c r="AD147" s="93">
        <f t="shared" si="99"/>
        <v>8.7921505650763316E-6</v>
      </c>
      <c r="AE147" s="93">
        <f t="shared" si="99"/>
        <v>3.3074561131961137E-5</v>
      </c>
      <c r="AF147" s="93">
        <f t="shared" si="99"/>
        <v>3.3737808149206347E-5</v>
      </c>
      <c r="AG147" s="93">
        <f t="shared" si="99"/>
        <v>3.5697491771678229E-6</v>
      </c>
      <c r="AH147" s="93">
        <f t="shared" si="99"/>
        <v>1.9537291631319106E-5</v>
      </c>
      <c r="AI147" s="93">
        <f t="shared" si="100"/>
        <v>1.6298265501324182E-5</v>
      </c>
      <c r="AJ147" s="93">
        <f t="shared" si="101"/>
        <v>2.1581483126015535E-5</v>
      </c>
      <c r="AK147" s="1"/>
      <c r="AL147" s="93">
        <f t="shared" si="108"/>
        <v>0</v>
      </c>
      <c r="AM147" s="93">
        <f t="shared" si="102"/>
        <v>0</v>
      </c>
      <c r="AN147" s="93">
        <f t="shared" si="102"/>
        <v>0</v>
      </c>
      <c r="AO147" s="93">
        <f t="shared" si="102"/>
        <v>0</v>
      </c>
      <c r="AP147" s="93">
        <f t="shared" si="102"/>
        <v>0</v>
      </c>
      <c r="AQ147" s="93">
        <f t="shared" si="102"/>
        <v>0</v>
      </c>
      <c r="AR147" s="93">
        <f t="shared" si="102"/>
        <v>0</v>
      </c>
      <c r="AS147" s="93">
        <f t="shared" si="102"/>
        <v>0</v>
      </c>
      <c r="AT147" s="93">
        <f t="shared" si="103"/>
        <v>0</v>
      </c>
      <c r="AU147" s="93">
        <f t="shared" si="104"/>
        <v>0</v>
      </c>
    </row>
    <row r="148" spans="1:47" x14ac:dyDescent="0.4">
      <c r="A148" s="1"/>
      <c r="B148" s="1"/>
      <c r="C148" s="1"/>
      <c r="D148" s="9" t="s">
        <v>1</v>
      </c>
      <c r="E148" s="14">
        <f t="shared" si="105"/>
        <v>6.1550833422313236E-3</v>
      </c>
      <c r="F148" s="14">
        <f t="shared" si="105"/>
        <v>1.5469516107063621E-2</v>
      </c>
      <c r="G148" s="14">
        <f t="shared" si="105"/>
        <v>7.8545583010887973E-3</v>
      </c>
      <c r="H148" s="14">
        <f t="shared" si="105"/>
        <v>4.3740135522511603E-2</v>
      </c>
      <c r="I148" s="14">
        <f t="shared" si="105"/>
        <v>1.9022434901670628E-2</v>
      </c>
      <c r="J148" s="14">
        <f t="shared" si="105"/>
        <v>4.135988163422654E-2</v>
      </c>
      <c r="K148" s="14">
        <f t="shared" si="105"/>
        <v>6.3201540397206366E-2</v>
      </c>
      <c r="L148" s="14">
        <f t="shared" si="105"/>
        <v>3.0615167804677323E-2</v>
      </c>
      <c r="M148" s="14">
        <f t="shared" si="105"/>
        <v>1.1705678603404357E-2</v>
      </c>
      <c r="N148" s="14">
        <f t="shared" si="105"/>
        <v>4.1885074190615906E-2</v>
      </c>
      <c r="O148" s="1"/>
      <c r="P148" s="93">
        <f t="shared" si="106"/>
        <v>0.25795394734260368</v>
      </c>
      <c r="Q148" s="93">
        <f t="shared" si="98"/>
        <v>0.64831335685057545</v>
      </c>
      <c r="R148" s="93">
        <f t="shared" si="98"/>
        <v>0.32917739789108502</v>
      </c>
      <c r="S148" s="93">
        <f t="shared" si="98"/>
        <v>1.8331093159888956</v>
      </c>
      <c r="T148" s="93">
        <f t="shared" si="98"/>
        <v>0.79721295360637823</v>
      </c>
      <c r="U148" s="93">
        <f t="shared" si="98"/>
        <v>1.7333550393980397</v>
      </c>
      <c r="V148" s="93">
        <f t="shared" si="98"/>
        <v>2.6487191021011034</v>
      </c>
      <c r="W148" s="93">
        <f t="shared" si="98"/>
        <v>1.2830538507232951</v>
      </c>
      <c r="X148" s="93">
        <f t="shared" si="98"/>
        <v>0.49057434874267347</v>
      </c>
      <c r="Y148" s="93">
        <f t="shared" si="98"/>
        <v>1.7553653819885395</v>
      </c>
      <c r="AA148" s="93">
        <f t="shared" si="107"/>
        <v>1.8701661182338766E-4</v>
      </c>
      <c r="AB148" s="93">
        <f t="shared" si="99"/>
        <v>4.7002718371666718E-4</v>
      </c>
      <c r="AC148" s="93">
        <f t="shared" si="99"/>
        <v>2.3865361347103663E-4</v>
      </c>
      <c r="AD148" s="93">
        <f t="shared" si="99"/>
        <v>1.3290042540919493E-3</v>
      </c>
      <c r="AE148" s="93">
        <f t="shared" si="99"/>
        <v>5.7797939136462414E-4</v>
      </c>
      <c r="AF148" s="93">
        <f t="shared" si="99"/>
        <v>1.2566824035635787E-3</v>
      </c>
      <c r="AG148" s="93">
        <f t="shared" si="99"/>
        <v>1.9203213490232999E-3</v>
      </c>
      <c r="AH148" s="93">
        <f t="shared" si="99"/>
        <v>9.3021404177438902E-4</v>
      </c>
      <c r="AI148" s="93">
        <f t="shared" si="100"/>
        <v>3.5566640283843826E-4</v>
      </c>
      <c r="AJ148" s="93">
        <f t="shared" si="101"/>
        <v>1.2726399019416911E-3</v>
      </c>
      <c r="AK148" s="1"/>
      <c r="AL148" s="93">
        <f t="shared" si="108"/>
        <v>41.272631574816586</v>
      </c>
      <c r="AM148" s="93">
        <f t="shared" si="102"/>
        <v>103.73013709609207</v>
      </c>
      <c r="AN148" s="93">
        <f t="shared" si="102"/>
        <v>52.668383662573603</v>
      </c>
      <c r="AO148" s="93">
        <f t="shared" si="102"/>
        <v>293.29749055822327</v>
      </c>
      <c r="AP148" s="93">
        <f t="shared" si="102"/>
        <v>127.55407257702051</v>
      </c>
      <c r="AQ148" s="93">
        <f t="shared" si="102"/>
        <v>277.33680630368633</v>
      </c>
      <c r="AR148" s="93">
        <f t="shared" si="102"/>
        <v>423.79505633617651</v>
      </c>
      <c r="AS148" s="93">
        <f t="shared" si="102"/>
        <v>205.28861611572722</v>
      </c>
      <c r="AT148" s="93">
        <f t="shared" si="103"/>
        <v>78.491895798827755</v>
      </c>
      <c r="AU148" s="93">
        <f t="shared" si="104"/>
        <v>280.8584611181663</v>
      </c>
    </row>
    <row r="149" spans="1:47" x14ac:dyDescent="0.4">
      <c r="A149" s="1"/>
      <c r="B149" s="1"/>
      <c r="C149" s="1"/>
      <c r="D149" s="9" t="s">
        <v>48</v>
      </c>
      <c r="E149" s="14">
        <f t="shared" si="105"/>
        <v>4.8914873509750371E-4</v>
      </c>
      <c r="F149" s="14">
        <f t="shared" si="105"/>
        <v>6.4571576728941749E-4</v>
      </c>
      <c r="G149" s="14">
        <f t="shared" si="105"/>
        <v>3.1063074454740447E-4</v>
      </c>
      <c r="H149" s="14">
        <f t="shared" si="105"/>
        <v>2.5161619291408762E-4</v>
      </c>
      <c r="I149" s="14">
        <f t="shared" si="105"/>
        <v>1.3649143374254999E-4</v>
      </c>
      <c r="J149" s="14">
        <f t="shared" si="105"/>
        <v>1.1339076787234234E-4</v>
      </c>
      <c r="K149" s="14">
        <f t="shared" si="105"/>
        <v>1.3265147491940021E-4</v>
      </c>
      <c r="L149" s="14">
        <f t="shared" si="105"/>
        <v>2.2083264414297121E-4</v>
      </c>
      <c r="M149" s="14">
        <f t="shared" si="105"/>
        <v>2.6463852214186309E-4</v>
      </c>
      <c r="N149" s="14">
        <f t="shared" si="105"/>
        <v>1.9704673144559071E-4</v>
      </c>
      <c r="O149" s="1"/>
      <c r="P149" s="93">
        <f t="shared" si="106"/>
        <v>5.6290925864395268E-3</v>
      </c>
      <c r="Q149" s="93">
        <f t="shared" si="98"/>
        <v>7.4308560521401208E-3</v>
      </c>
      <c r="R149" s="93">
        <f t="shared" si="98"/>
        <v>3.5747188856645748E-3</v>
      </c>
      <c r="S149" s="93">
        <f t="shared" si="98"/>
        <v>2.895583172424024E-3</v>
      </c>
      <c r="T149" s="93">
        <f t="shared" si="98"/>
        <v>1.570734753386488E-3</v>
      </c>
      <c r="U149" s="93">
        <f t="shared" si="98"/>
        <v>1.3048937572610825E-3</v>
      </c>
      <c r="V149" s="93">
        <f t="shared" si="98"/>
        <v>1.5265447510565897E-3</v>
      </c>
      <c r="W149" s="93">
        <f t="shared" si="98"/>
        <v>2.5413280476770496E-3</v>
      </c>
      <c r="X149" s="93">
        <f t="shared" si="98"/>
        <v>3.04544331036271E-3</v>
      </c>
      <c r="Y149" s="93">
        <f t="shared" si="98"/>
        <v>2.2676012745722739E-3</v>
      </c>
      <c r="AA149" s="93">
        <f t="shared" si="107"/>
        <v>3.9791861386900109E-3</v>
      </c>
      <c r="AB149" s="93">
        <f t="shared" si="99"/>
        <v>5.2528465196162921E-3</v>
      </c>
      <c r="AC149" s="93">
        <f t="shared" si="99"/>
        <v>2.5269564536594406E-3</v>
      </c>
      <c r="AD149" s="93">
        <f t="shared" si="99"/>
        <v>2.0468777598169827E-3</v>
      </c>
      <c r="AE149" s="93">
        <f t="shared" si="99"/>
        <v>1.1103469808421726E-3</v>
      </c>
      <c r="AF149" s="93">
        <f t="shared" si="99"/>
        <v>9.2242489737421349E-4</v>
      </c>
      <c r="AG149" s="93">
        <f t="shared" si="99"/>
        <v>1.0791092205744857E-3</v>
      </c>
      <c r="AH149" s="93">
        <f t="shared" si="99"/>
        <v>1.7964560337027419E-3</v>
      </c>
      <c r="AI149" s="93">
        <f t="shared" si="100"/>
        <v>2.1528133745667435E-3</v>
      </c>
      <c r="AJ149" s="93">
        <f t="shared" si="101"/>
        <v>1.6029595216804006E-3</v>
      </c>
      <c r="AK149" s="1"/>
      <c r="AL149" s="93">
        <f t="shared" si="108"/>
        <v>0.65025724705422128</v>
      </c>
      <c r="AM149" s="93">
        <f t="shared" si="102"/>
        <v>0.85839199222997953</v>
      </c>
      <c r="AN149" s="93">
        <f t="shared" si="102"/>
        <v>0.412941664378494</v>
      </c>
      <c r="AO149" s="93">
        <f t="shared" si="102"/>
        <v>0.3344897802627752</v>
      </c>
      <c r="AP149" s="93">
        <f t="shared" si="102"/>
        <v>0.18144694564981845</v>
      </c>
      <c r="AQ149" s="93">
        <f t="shared" si="102"/>
        <v>0.15073772713188366</v>
      </c>
      <c r="AR149" s="93">
        <f t="shared" si="102"/>
        <v>0.17634223848412331</v>
      </c>
      <c r="AS149" s="93">
        <f t="shared" si="102"/>
        <v>0.29356720550752124</v>
      </c>
      <c r="AT149" s="93">
        <f t="shared" si="103"/>
        <v>0.35180120999017517</v>
      </c>
      <c r="AU149" s="93">
        <f t="shared" si="104"/>
        <v>0.26194704378679717</v>
      </c>
    </row>
    <row r="150" spans="1:47" x14ac:dyDescent="0.4">
      <c r="A150" s="1"/>
      <c r="B150" s="1"/>
      <c r="C150" s="1"/>
      <c r="D150" s="9" t="s">
        <v>34</v>
      </c>
      <c r="E150" s="14">
        <f>SUM(E145:E149)</f>
        <v>5.0963057519318884</v>
      </c>
      <c r="F150" s="14">
        <f t="shared" ref="F150:N150" si="109">SUM(F145:F149)</f>
        <v>4.7090955077667473</v>
      </c>
      <c r="G150" s="14">
        <f t="shared" si="109"/>
        <v>4.0458561167469416</v>
      </c>
      <c r="H150" s="14">
        <f t="shared" si="109"/>
        <v>1.9182049628628679</v>
      </c>
      <c r="I150" s="14">
        <f t="shared" si="109"/>
        <v>4.8149932060798397</v>
      </c>
      <c r="J150" s="14">
        <f t="shared" si="109"/>
        <v>3.3917132052021168</v>
      </c>
      <c r="K150" s="14">
        <f t="shared" si="109"/>
        <v>0.29323188236967662</v>
      </c>
      <c r="L150" s="14">
        <f t="shared" si="109"/>
        <v>3.3589210020676497</v>
      </c>
      <c r="M150" s="14">
        <f t="shared" si="109"/>
        <v>4.4180053348999095</v>
      </c>
      <c r="N150" s="14">
        <f t="shared" si="109"/>
        <v>2.768095308538562</v>
      </c>
      <c r="O150" s="14"/>
      <c r="P150" s="14">
        <f t="shared" ref="P150" si="110">SUM(P145:P149)</f>
        <v>62.006641135931964</v>
      </c>
      <c r="Q150" s="14">
        <f t="shared" ref="Q150" si="111">SUM(Q145:Q149)</f>
        <v>57.610396629138855</v>
      </c>
      <c r="R150" s="14">
        <f t="shared" ref="R150" si="112">SUM(R145:R149)</f>
        <v>49.310425594127153</v>
      </c>
      <c r="S150" s="14">
        <f t="shared" ref="S150" si="113">SUM(S145:S149)</f>
        <v>24.60152670993412</v>
      </c>
      <c r="T150" s="14">
        <f t="shared" ref="T150" si="114">SUM(T145:T149)</f>
        <v>60.025141606025905</v>
      </c>
      <c r="U150" s="14">
        <f t="shared" ref="U150" si="115">SUM(U145:U149)</f>
        <v>42.89616357631698</v>
      </c>
      <c r="V150" s="14">
        <f t="shared" ref="V150" si="116">SUM(V145:V149)</f>
        <v>5.4589357251808668</v>
      </c>
      <c r="W150" s="14">
        <f t="shared" ref="W150" si="117">SUM(W145:W149)</f>
        <v>41.972098127772149</v>
      </c>
      <c r="X150" s="14">
        <f t="shared" ref="X150" si="118">SUM(X145:X149)</f>
        <v>54.324550130617304</v>
      </c>
      <c r="Y150" s="14">
        <f t="shared" ref="Y150" si="119">SUM(Y145:Y149)</f>
        <v>35.103354093806217</v>
      </c>
      <c r="AA150" s="14">
        <f t="shared" ref="AA150" si="120">SUM(AA145:AA149)</f>
        <v>0.7053344724995817</v>
      </c>
      <c r="AB150" s="14">
        <f t="shared" ref="AB150" si="121">SUM(AB145:AB149)</f>
        <v>0.65284341026871329</v>
      </c>
      <c r="AC150" s="14">
        <f t="shared" ref="AC150" si="122">SUM(AC145:AC149)</f>
        <v>0.55952913470322041</v>
      </c>
      <c r="AD150" s="14">
        <f t="shared" ref="AD150" si="123">SUM(AD145:AD149)</f>
        <v>0.26169575775963061</v>
      </c>
      <c r="AE150" s="14">
        <f t="shared" ref="AE150" si="124">SUM(AE145:AE149)</f>
        <v>0.62769876812586767</v>
      </c>
      <c r="AF150" s="14">
        <f t="shared" ref="AF150" si="125">SUM(AF145:AF149)</f>
        <v>0.44958113857052057</v>
      </c>
      <c r="AG150" s="14">
        <f t="shared" ref="AG150" si="126">SUM(AG145:AG149)</f>
        <v>3.4541177985090578E-2</v>
      </c>
      <c r="AH150" s="14">
        <f t="shared" ref="AH150" si="127">SUM(AH145:AH149)</f>
        <v>0.45223972717377081</v>
      </c>
      <c r="AI150" s="14">
        <f t="shared" ref="AI150" si="128">SUM(AI145:AI149)</f>
        <v>0.59709047913591928</v>
      </c>
      <c r="AJ150" s="14">
        <f t="shared" ref="AJ150" si="129">SUM(AJ145:AJ149)</f>
        <v>0.37137563620239911</v>
      </c>
      <c r="AK150" s="14"/>
      <c r="AL150" s="14">
        <f t="shared" ref="AL150" si="130">SUM(AL145:AL149)</f>
        <v>41.922888821870806</v>
      </c>
      <c r="AM150" s="14">
        <f t="shared" ref="AM150" si="131">SUM(AM145:AM149)</f>
        <v>104.58852908832205</v>
      </c>
      <c r="AN150" s="14">
        <f t="shared" ref="AN150" si="132">SUM(AN145:AN149)</f>
        <v>53.081325326952097</v>
      </c>
      <c r="AO150" s="14">
        <f t="shared" ref="AO150" si="133">SUM(AO145:AO149)</f>
        <v>293.63198033848607</v>
      </c>
      <c r="AP150" s="14">
        <f t="shared" ref="AP150" si="134">SUM(AP145:AP149)</f>
        <v>127.73551952267033</v>
      </c>
      <c r="AQ150" s="14">
        <f t="shared" ref="AQ150" si="135">SUM(AQ145:AQ149)</f>
        <v>277.48754403081824</v>
      </c>
      <c r="AR150" s="14">
        <f t="shared" ref="AR150" si="136">SUM(AR145:AR149)</f>
        <v>423.97139857466061</v>
      </c>
      <c r="AS150" s="14">
        <f t="shared" ref="AS150" si="137">SUM(AS145:AS149)</f>
        <v>205.58218332123474</v>
      </c>
      <c r="AT150" s="14">
        <f t="shared" ref="AT150" si="138">SUM(AT145:AT149)</f>
        <v>78.843697008817927</v>
      </c>
      <c r="AU150" s="14">
        <f t="shared" ref="AU150" si="139">SUM(AU145:AU149)</f>
        <v>281.12040816195309</v>
      </c>
    </row>
    <row r="151" spans="1:47" x14ac:dyDescent="0.4">
      <c r="A151" s="1"/>
      <c r="B151" s="1"/>
      <c r="C151" s="1"/>
      <c r="D151" s="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1:47" x14ac:dyDescent="0.4">
      <c r="A152" s="1"/>
      <c r="B152" s="1"/>
      <c r="C152" s="7" t="s">
        <v>307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5" t="s">
        <v>308</v>
      </c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1:47" x14ac:dyDescent="0.4">
      <c r="A153" s="1"/>
      <c r="B153" s="1"/>
      <c r="C153" s="1"/>
      <c r="D153" s="1"/>
      <c r="E153" s="1" t="s">
        <v>27</v>
      </c>
      <c r="F153" s="1" t="s">
        <v>23</v>
      </c>
      <c r="G153" s="1"/>
      <c r="H153" s="1" t="s">
        <v>24</v>
      </c>
      <c r="I153" s="1"/>
      <c r="J153" s="1" t="s">
        <v>25</v>
      </c>
      <c r="K153" s="1"/>
      <c r="L153" s="1" t="s">
        <v>20</v>
      </c>
      <c r="M153" s="1" t="s">
        <v>27</v>
      </c>
      <c r="N153" s="1"/>
      <c r="P153" s="1" t="s">
        <v>27</v>
      </c>
      <c r="Q153" s="1" t="s">
        <v>23</v>
      </c>
      <c r="R153" s="1"/>
      <c r="S153" s="1" t="s">
        <v>24</v>
      </c>
      <c r="T153" s="1"/>
      <c r="U153" s="1" t="s">
        <v>25</v>
      </c>
      <c r="V153" s="1"/>
      <c r="W153" s="1" t="s">
        <v>20</v>
      </c>
      <c r="X153" s="1" t="s">
        <v>27</v>
      </c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1:47" x14ac:dyDescent="0.4">
      <c r="A154" s="1"/>
      <c r="B154" s="1"/>
      <c r="C154" s="1"/>
      <c r="D154" s="1"/>
      <c r="E154" s="1" t="s">
        <v>14</v>
      </c>
      <c r="F154" s="1" t="s">
        <v>21</v>
      </c>
      <c r="G154" s="1" t="s">
        <v>22</v>
      </c>
      <c r="H154" s="1" t="s">
        <v>21</v>
      </c>
      <c r="I154" s="1" t="s">
        <v>22</v>
      </c>
      <c r="J154" s="1" t="s">
        <v>21</v>
      </c>
      <c r="K154" s="1" t="s">
        <v>22</v>
      </c>
      <c r="L154" s="1" t="s">
        <v>82</v>
      </c>
      <c r="M154" s="1" t="s">
        <v>35</v>
      </c>
      <c r="N154" s="1" t="s">
        <v>36</v>
      </c>
      <c r="P154" s="1" t="s">
        <v>14</v>
      </c>
      <c r="Q154" s="1" t="s">
        <v>21</v>
      </c>
      <c r="R154" s="1" t="s">
        <v>22</v>
      </c>
      <c r="S154" s="1" t="s">
        <v>21</v>
      </c>
      <c r="T154" s="1" t="s">
        <v>22</v>
      </c>
      <c r="U154" s="1" t="s">
        <v>21</v>
      </c>
      <c r="V154" s="1" t="s">
        <v>22</v>
      </c>
      <c r="W154" s="1" t="s">
        <v>82</v>
      </c>
      <c r="X154" s="1" t="s">
        <v>35</v>
      </c>
      <c r="Y154" s="1" t="s">
        <v>36</v>
      </c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1:47" x14ac:dyDescent="0.4">
      <c r="A155" s="1"/>
      <c r="B155" s="1"/>
      <c r="C155" s="1"/>
      <c r="D155" s="1" t="s">
        <v>41</v>
      </c>
      <c r="E155" s="4">
        <f t="shared" ref="E155:E164" si="140">E$29/$E6</f>
        <v>33.195110865711094</v>
      </c>
      <c r="F155" s="4">
        <f t="shared" ref="F155:F164" si="141">H$29/$E6</f>
        <v>32.464086411694296</v>
      </c>
      <c r="G155" s="4">
        <f t="shared" ref="G155:G164" si="142">I$29/$E6</f>
        <v>34.872682469922594</v>
      </c>
      <c r="H155" s="4">
        <f t="shared" ref="H155:H164" si="143">J$29/$E6</f>
        <v>27.26261480061217</v>
      </c>
      <c r="I155" s="4">
        <f t="shared" ref="I155:I164" si="144">K$29/$E6</f>
        <v>32.162239286168038</v>
      </c>
      <c r="J155" s="4">
        <f t="shared" ref="J155:J164" si="145">L$29/$E6</f>
        <v>32.889416501712823</v>
      </c>
      <c r="K155" s="4">
        <f t="shared" ref="K155:K164" si="146">M$29/$E6</f>
        <v>38.129798973250729</v>
      </c>
      <c r="L155" s="4">
        <f t="shared" ref="L155:L164" si="147">N$29/$E6</f>
        <v>32.01359152167224</v>
      </c>
      <c r="M155" s="4">
        <f t="shared" ref="M155:M164" si="148">F$29/$E6</f>
        <v>29.727856776601602</v>
      </c>
      <c r="N155" s="4">
        <f t="shared" ref="N155:N164" si="149">G$29/$E6</f>
        <v>35.481084215118429</v>
      </c>
      <c r="O155" s="1" t="s">
        <v>41</v>
      </c>
      <c r="P155" s="11">
        <f t="shared" ref="P155:Y156" si="150">E155*$E122</f>
        <v>13.278044346284439</v>
      </c>
      <c r="Q155" s="11">
        <f t="shared" si="150"/>
        <v>12.985634564677719</v>
      </c>
      <c r="R155" s="11">
        <f t="shared" si="150"/>
        <v>13.949072987969039</v>
      </c>
      <c r="S155" s="11">
        <f t="shared" si="150"/>
        <v>10.905045920244868</v>
      </c>
      <c r="T155" s="11">
        <f t="shared" si="150"/>
        <v>12.864895714467217</v>
      </c>
      <c r="U155" s="11">
        <f t="shared" si="150"/>
        <v>13.15576660068513</v>
      </c>
      <c r="V155" s="11">
        <f t="shared" si="150"/>
        <v>15.251919589300293</v>
      </c>
      <c r="W155" s="11">
        <f t="shared" si="150"/>
        <v>12.805436608668897</v>
      </c>
      <c r="X155" s="11">
        <f t="shared" si="150"/>
        <v>11.891142710640642</v>
      </c>
      <c r="Y155" s="11">
        <f t="shared" si="150"/>
        <v>14.192433686047373</v>
      </c>
      <c r="Z155" s="1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1:47" x14ac:dyDescent="0.4">
      <c r="A156" s="1"/>
      <c r="B156" s="1"/>
      <c r="C156" s="1"/>
      <c r="D156" s="1" t="s">
        <v>42</v>
      </c>
      <c r="E156" s="4">
        <f t="shared" si="140"/>
        <v>16.597555432855547</v>
      </c>
      <c r="F156" s="4">
        <f t="shared" si="141"/>
        <v>16.232043205847148</v>
      </c>
      <c r="G156" s="4">
        <f t="shared" si="142"/>
        <v>17.436341234961297</v>
      </c>
      <c r="H156" s="4">
        <f t="shared" si="143"/>
        <v>13.631307400306085</v>
      </c>
      <c r="I156" s="4">
        <f t="shared" si="144"/>
        <v>16.081119643084019</v>
      </c>
      <c r="J156" s="4">
        <f t="shared" si="145"/>
        <v>16.444708250856412</v>
      </c>
      <c r="K156" s="4">
        <f t="shared" si="146"/>
        <v>19.064899486625364</v>
      </c>
      <c r="L156" s="4">
        <f t="shared" si="147"/>
        <v>16.00679576083612</v>
      </c>
      <c r="M156" s="4">
        <f t="shared" si="148"/>
        <v>14.863928388300801</v>
      </c>
      <c r="N156" s="4">
        <f t="shared" si="149"/>
        <v>17.740542107559214</v>
      </c>
      <c r="O156" s="1" t="s">
        <v>42</v>
      </c>
      <c r="P156" s="11">
        <f t="shared" si="150"/>
        <v>5.7472132245111736</v>
      </c>
      <c r="Q156" s="11">
        <f t="shared" si="150"/>
        <v>5.6206477966515491</v>
      </c>
      <c r="R156" s="11">
        <f t="shared" si="150"/>
        <v>6.037658457479135</v>
      </c>
      <c r="S156" s="11">
        <f t="shared" si="150"/>
        <v>4.7200945027925547</v>
      </c>
      <c r="T156" s="11">
        <f t="shared" si="150"/>
        <v>5.5683876973067044</v>
      </c>
      <c r="U156" s="11">
        <f t="shared" si="150"/>
        <v>5.6942870361174434</v>
      </c>
      <c r="V156" s="11">
        <f t="shared" si="150"/>
        <v>6.6015771356672897</v>
      </c>
      <c r="W156" s="11">
        <f t="shared" si="150"/>
        <v>5.5426516664387755</v>
      </c>
      <c r="X156" s="11">
        <f t="shared" si="150"/>
        <v>5.1469125165459486</v>
      </c>
      <c r="Y156" s="11">
        <f t="shared" si="150"/>
        <v>6.1429936850055782</v>
      </c>
      <c r="Z156" s="1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1:47" x14ac:dyDescent="0.4">
      <c r="A157" s="1"/>
      <c r="B157" s="1"/>
      <c r="C157" s="1"/>
      <c r="D157" s="1" t="s">
        <v>38</v>
      </c>
      <c r="E157" s="4">
        <f t="shared" si="140"/>
        <v>22.13007391047406</v>
      </c>
      <c r="F157" s="4">
        <f t="shared" si="141"/>
        <v>21.642724274462864</v>
      </c>
      <c r="G157" s="4">
        <f t="shared" si="142"/>
        <v>23.248454979948399</v>
      </c>
      <c r="H157" s="4">
        <f t="shared" si="143"/>
        <v>18.175076533741446</v>
      </c>
      <c r="I157" s="4">
        <f t="shared" si="144"/>
        <v>21.441492857445358</v>
      </c>
      <c r="J157" s="4">
        <f t="shared" si="145"/>
        <v>21.926277667808549</v>
      </c>
      <c r="K157" s="4">
        <f t="shared" si="146"/>
        <v>25.419865982167153</v>
      </c>
      <c r="L157" s="4">
        <f t="shared" si="147"/>
        <v>21.342394347781493</v>
      </c>
      <c r="M157" s="4">
        <f t="shared" si="148"/>
        <v>19.818571184401069</v>
      </c>
      <c r="N157" s="4">
        <f t="shared" si="149"/>
        <v>23.654056143412284</v>
      </c>
      <c r="O157" s="1" t="s">
        <v>38</v>
      </c>
      <c r="P157" s="11">
        <f t="shared" ref="P157:Y158" si="151">E157*$E123</f>
        <v>7.6629509660148978</v>
      </c>
      <c r="Q157" s="11">
        <f t="shared" si="151"/>
        <v>7.4941970622020655</v>
      </c>
      <c r="R157" s="11">
        <f t="shared" si="151"/>
        <v>8.0502112766388478</v>
      </c>
      <c r="S157" s="11">
        <f t="shared" si="151"/>
        <v>6.2934593370567393</v>
      </c>
      <c r="T157" s="11">
        <f t="shared" si="151"/>
        <v>7.4245169297422722</v>
      </c>
      <c r="U157" s="11">
        <f t="shared" si="151"/>
        <v>7.5923827148232581</v>
      </c>
      <c r="V157" s="11">
        <f t="shared" si="151"/>
        <v>8.8021028475563856</v>
      </c>
      <c r="W157" s="11">
        <f t="shared" si="151"/>
        <v>7.3902022219183667</v>
      </c>
      <c r="X157" s="11">
        <f t="shared" si="151"/>
        <v>6.8625500220612654</v>
      </c>
      <c r="Y157" s="11">
        <f t="shared" si="151"/>
        <v>8.1906582466741042</v>
      </c>
      <c r="Z157" s="1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7" x14ac:dyDescent="0.4">
      <c r="A158" s="1"/>
      <c r="B158" s="1"/>
      <c r="C158" s="1"/>
      <c r="D158" s="1" t="s">
        <v>2</v>
      </c>
      <c r="E158" s="4">
        <f t="shared" si="140"/>
        <v>8.2987777164277734</v>
      </c>
      <c r="F158" s="4">
        <f t="shared" si="141"/>
        <v>8.1160216029235741</v>
      </c>
      <c r="G158" s="4">
        <f t="shared" si="142"/>
        <v>8.7181706174806486</v>
      </c>
      <c r="H158" s="4">
        <f t="shared" si="143"/>
        <v>6.8156537001530424</v>
      </c>
      <c r="I158" s="4">
        <f t="shared" si="144"/>
        <v>8.0405598215420095</v>
      </c>
      <c r="J158" s="4">
        <f t="shared" si="145"/>
        <v>8.2223541254282058</v>
      </c>
      <c r="K158" s="4">
        <f t="shared" si="146"/>
        <v>9.5324497433126822</v>
      </c>
      <c r="L158" s="4">
        <f t="shared" si="147"/>
        <v>8.0033978804180599</v>
      </c>
      <c r="M158" s="4">
        <f t="shared" si="148"/>
        <v>7.4319641941504004</v>
      </c>
      <c r="N158" s="4">
        <f t="shared" si="149"/>
        <v>8.8702710537796072</v>
      </c>
      <c r="O158" s="1" t="s">
        <v>2</v>
      </c>
      <c r="P158" s="11">
        <f t="shared" si="151"/>
        <v>5.8493587428565808E-2</v>
      </c>
      <c r="Q158" s="11">
        <f t="shared" si="151"/>
        <v>5.7205438610915059E-2</v>
      </c>
      <c r="R158" s="11">
        <f t="shared" si="151"/>
        <v>6.1449660739951714E-2</v>
      </c>
      <c r="S158" s="11">
        <f t="shared" si="151"/>
        <v>4.8039849868920126E-2</v>
      </c>
      <c r="T158" s="11">
        <f t="shared" si="151"/>
        <v>5.6673549402939276E-2</v>
      </c>
      <c r="U158" s="11">
        <f t="shared" si="151"/>
        <v>5.7954918945749473E-2</v>
      </c>
      <c r="V158" s="11">
        <f t="shared" si="151"/>
        <v>6.7189073080618028E-2</v>
      </c>
      <c r="W158" s="11">
        <f t="shared" si="151"/>
        <v>5.6411615016162542E-2</v>
      </c>
      <c r="X158" s="11">
        <f t="shared" si="151"/>
        <v>5.2383888593130576E-2</v>
      </c>
      <c r="Y158" s="11">
        <f t="shared" si="151"/>
        <v>6.2521734299768164E-2</v>
      </c>
      <c r="Z158" s="1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7" x14ac:dyDescent="0.4">
      <c r="A159" s="1"/>
      <c r="B159" s="1"/>
      <c r="C159" s="1"/>
      <c r="D159" s="1" t="s">
        <v>48</v>
      </c>
      <c r="E159" s="4">
        <f t="shared" si="140"/>
        <v>8.8520295641896229</v>
      </c>
      <c r="F159" s="4">
        <f t="shared" si="141"/>
        <v>8.6570897097851454</v>
      </c>
      <c r="G159" s="4">
        <f t="shared" si="142"/>
        <v>9.2993819919793594</v>
      </c>
      <c r="H159" s="4">
        <f t="shared" si="143"/>
        <v>7.2700306134965782</v>
      </c>
      <c r="I159" s="4">
        <f t="shared" si="144"/>
        <v>8.5765971429781427</v>
      </c>
      <c r="J159" s="4">
        <f t="shared" si="145"/>
        <v>8.7705110671234188</v>
      </c>
      <c r="K159" s="4">
        <f t="shared" si="146"/>
        <v>10.167946392866861</v>
      </c>
      <c r="L159" s="4">
        <f t="shared" si="147"/>
        <v>8.5369577391125961</v>
      </c>
      <c r="M159" s="4">
        <f t="shared" si="148"/>
        <v>7.9274284737604273</v>
      </c>
      <c r="N159" s="4">
        <f t="shared" si="149"/>
        <v>9.4616224573649141</v>
      </c>
      <c r="O159" s="1" t="s">
        <v>48</v>
      </c>
      <c r="P159" s="11">
        <f t="shared" ref="P159:Y159" si="152">E159*$E126</f>
        <v>0.44614229003515699</v>
      </c>
      <c r="Q159" s="11">
        <f t="shared" si="152"/>
        <v>0.43631732137317131</v>
      </c>
      <c r="R159" s="11">
        <f t="shared" si="152"/>
        <v>0.46868885239575969</v>
      </c>
      <c r="S159" s="11">
        <f t="shared" si="152"/>
        <v>0.36640954292022754</v>
      </c>
      <c r="T159" s="11">
        <f t="shared" si="152"/>
        <v>0.43226049600609839</v>
      </c>
      <c r="U159" s="11">
        <f t="shared" si="152"/>
        <v>0.44203375778302029</v>
      </c>
      <c r="V159" s="11">
        <f t="shared" si="152"/>
        <v>0.51246449820048978</v>
      </c>
      <c r="W159" s="11">
        <f t="shared" si="152"/>
        <v>0.43026267005127483</v>
      </c>
      <c r="X159" s="11">
        <f t="shared" si="152"/>
        <v>0.39954239507752554</v>
      </c>
      <c r="Y159" s="11">
        <f t="shared" si="152"/>
        <v>0.47686577185119167</v>
      </c>
      <c r="Z159" s="1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1:47" x14ac:dyDescent="0.4">
      <c r="A160" s="1"/>
      <c r="B160" s="1"/>
      <c r="C160" s="1"/>
      <c r="D160" s="1" t="s">
        <v>1</v>
      </c>
      <c r="E160" s="4">
        <f t="shared" si="140"/>
        <v>7.2425696434278732</v>
      </c>
      <c r="F160" s="4">
        <f t="shared" si="141"/>
        <v>7.0830733989151176</v>
      </c>
      <c r="G160" s="4">
        <f t="shared" si="142"/>
        <v>7.6085852661649298</v>
      </c>
      <c r="H160" s="4">
        <f t="shared" si="143"/>
        <v>5.9482068655881095</v>
      </c>
      <c r="I160" s="4">
        <f t="shared" si="144"/>
        <v>7.017215844254844</v>
      </c>
      <c r="J160" s="4">
        <f t="shared" si="145"/>
        <v>7.1758726912827964</v>
      </c>
      <c r="K160" s="4">
        <f t="shared" si="146"/>
        <v>8.3192288668910681</v>
      </c>
      <c r="L160" s="4">
        <f t="shared" si="147"/>
        <v>6.9847836047284879</v>
      </c>
      <c r="M160" s="4">
        <f t="shared" si="148"/>
        <v>6.4860778421676217</v>
      </c>
      <c r="N160" s="4">
        <f t="shared" si="149"/>
        <v>7.741327465116747</v>
      </c>
      <c r="O160" s="1" t="s">
        <v>1</v>
      </c>
      <c r="P160" s="11">
        <f t="shared" ref="P160:Y160" si="153">E160*$E125</f>
        <v>6.912647815853068E-2</v>
      </c>
      <c r="Q160" s="11">
        <f t="shared" si="153"/>
        <v>6.7604171269471838E-2</v>
      </c>
      <c r="R160" s="11">
        <f t="shared" si="153"/>
        <v>7.2619902757322538E-2</v>
      </c>
      <c r="S160" s="11">
        <f t="shared" si="153"/>
        <v>5.6772473337500393E-2</v>
      </c>
      <c r="T160" s="11">
        <f t="shared" si="153"/>
        <v>6.6975595910458388E-2</v>
      </c>
      <c r="U160" s="11">
        <f t="shared" si="153"/>
        <v>6.8489891196625394E-2</v>
      </c>
      <c r="V160" s="11">
        <f t="shared" si="153"/>
        <v>7.940261825232256E-2</v>
      </c>
      <c r="W160" s="11">
        <f t="shared" si="153"/>
        <v>6.6666047420402053E-2</v>
      </c>
      <c r="X160" s="11">
        <f t="shared" si="153"/>
        <v>6.190616595561288E-2</v>
      </c>
      <c r="Y160" s="11">
        <f t="shared" si="153"/>
        <v>7.3886856500029685E-2</v>
      </c>
      <c r="Z160" s="1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1:46" x14ac:dyDescent="0.4">
      <c r="A161" s="1"/>
      <c r="B161" s="1"/>
      <c r="C161" s="1"/>
      <c r="D161" s="1" t="s">
        <v>75</v>
      </c>
      <c r="E161" s="4">
        <f t="shared" si="140"/>
        <v>5.6905904341219014</v>
      </c>
      <c r="F161" s="4">
        <f t="shared" si="141"/>
        <v>5.5652719562904505</v>
      </c>
      <c r="G161" s="4">
        <f t="shared" si="142"/>
        <v>5.9781741377010169</v>
      </c>
      <c r="H161" s="4">
        <f t="shared" si="143"/>
        <v>4.673591108676372</v>
      </c>
      <c r="I161" s="4">
        <f t="shared" si="144"/>
        <v>5.5135267347716637</v>
      </c>
      <c r="J161" s="4">
        <f t="shared" si="145"/>
        <v>5.6381856860079127</v>
      </c>
      <c r="K161" s="4">
        <f t="shared" si="146"/>
        <v>6.5365369668429825</v>
      </c>
      <c r="L161" s="4">
        <f t="shared" si="147"/>
        <v>5.4880442608580982</v>
      </c>
      <c r="M161" s="4">
        <f t="shared" si="148"/>
        <v>5.0962040188459889</v>
      </c>
      <c r="N161" s="4">
        <f t="shared" si="149"/>
        <v>6.0824715797345874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1:46" x14ac:dyDescent="0.4">
      <c r="A162" s="1"/>
      <c r="B162" s="1"/>
      <c r="C162" s="1"/>
      <c r="D162" s="1" t="s">
        <v>76</v>
      </c>
      <c r="E162" s="4">
        <f t="shared" si="140"/>
        <v>5.6905904341219014</v>
      </c>
      <c r="F162" s="4">
        <f t="shared" si="141"/>
        <v>5.5652719562904505</v>
      </c>
      <c r="G162" s="4">
        <f t="shared" si="142"/>
        <v>5.9781741377010169</v>
      </c>
      <c r="H162" s="4">
        <f t="shared" si="143"/>
        <v>4.673591108676372</v>
      </c>
      <c r="I162" s="4">
        <f t="shared" si="144"/>
        <v>5.5135267347716637</v>
      </c>
      <c r="J162" s="4">
        <f t="shared" si="145"/>
        <v>5.6381856860079127</v>
      </c>
      <c r="K162" s="4">
        <f t="shared" si="146"/>
        <v>6.5365369668429825</v>
      </c>
      <c r="L162" s="4">
        <f t="shared" si="147"/>
        <v>5.4880442608580982</v>
      </c>
      <c r="M162" s="4">
        <f t="shared" si="148"/>
        <v>5.0962040188459889</v>
      </c>
      <c r="N162" s="4">
        <f t="shared" si="149"/>
        <v>6.0824715797345874</v>
      </c>
      <c r="O162" s="1"/>
      <c r="P162" s="15" t="s">
        <v>309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1:46" x14ac:dyDescent="0.4">
      <c r="A163" s="1"/>
      <c r="B163" s="1"/>
      <c r="C163" s="1"/>
      <c r="D163" s="1" t="s">
        <v>77</v>
      </c>
      <c r="E163" s="4">
        <f t="shared" si="140"/>
        <v>5.1069401331863213</v>
      </c>
      <c r="F163" s="4">
        <f t="shared" si="141"/>
        <v>4.9944748325683523</v>
      </c>
      <c r="G163" s="4">
        <f t="shared" si="142"/>
        <v>5.3650280722957842</v>
      </c>
      <c r="H163" s="4">
        <f t="shared" si="143"/>
        <v>4.1942484308634107</v>
      </c>
      <c r="I163" s="4">
        <f t="shared" si="144"/>
        <v>4.9480368132566213</v>
      </c>
      <c r="J163" s="4">
        <f t="shared" si="145"/>
        <v>5.0599102310327417</v>
      </c>
      <c r="K163" s="4">
        <f t="shared" si="146"/>
        <v>5.8661229189616506</v>
      </c>
      <c r="L163" s="4">
        <f t="shared" si="147"/>
        <v>4.9251679264111132</v>
      </c>
      <c r="M163" s="4">
        <f t="shared" si="148"/>
        <v>4.5735164271694773</v>
      </c>
      <c r="N163" s="4">
        <f t="shared" si="149"/>
        <v>5.4586283407874499</v>
      </c>
      <c r="P163" s="1" t="s">
        <v>27</v>
      </c>
      <c r="Q163" s="1" t="s">
        <v>23</v>
      </c>
      <c r="R163" s="1"/>
      <c r="S163" s="1" t="s">
        <v>24</v>
      </c>
      <c r="T163" s="1"/>
      <c r="U163" s="1" t="s">
        <v>25</v>
      </c>
      <c r="V163" s="1"/>
      <c r="W163" s="1" t="s">
        <v>20</v>
      </c>
      <c r="X163" s="1" t="s">
        <v>27</v>
      </c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1:46" x14ac:dyDescent="0.4">
      <c r="A164" s="1"/>
      <c r="B164" s="1"/>
      <c r="C164" s="1"/>
      <c r="D164" s="1" t="s">
        <v>40</v>
      </c>
      <c r="E164" s="4">
        <f t="shared" si="140"/>
        <v>4.6318759347503846</v>
      </c>
      <c r="F164" s="4">
        <f t="shared" si="141"/>
        <v>4.5298725225619947</v>
      </c>
      <c r="G164" s="4">
        <f t="shared" si="142"/>
        <v>4.8659556934775718</v>
      </c>
      <c r="H164" s="4">
        <f t="shared" si="143"/>
        <v>3.8040857861319308</v>
      </c>
      <c r="I164" s="4">
        <f t="shared" si="144"/>
        <v>4.4877543190001914</v>
      </c>
      <c r="J164" s="4">
        <f t="shared" si="145"/>
        <v>4.5892209072157426</v>
      </c>
      <c r="K164" s="4">
        <f t="shared" si="146"/>
        <v>5.3204370660349856</v>
      </c>
      <c r="L164" s="4">
        <f t="shared" si="147"/>
        <v>4.4670127704658942</v>
      </c>
      <c r="M164" s="4">
        <f t="shared" si="148"/>
        <v>4.1480730385955722</v>
      </c>
      <c r="N164" s="4">
        <f t="shared" si="149"/>
        <v>4.9508489602490826</v>
      </c>
      <c r="P164" s="1" t="s">
        <v>14</v>
      </c>
      <c r="Q164" s="1" t="s">
        <v>21</v>
      </c>
      <c r="R164" s="1" t="s">
        <v>22</v>
      </c>
      <c r="S164" s="1" t="s">
        <v>21</v>
      </c>
      <c r="T164" s="1" t="s">
        <v>22</v>
      </c>
      <c r="U164" s="1" t="s">
        <v>21</v>
      </c>
      <c r="V164" s="1" t="s">
        <v>22</v>
      </c>
      <c r="W164" s="1" t="s">
        <v>82</v>
      </c>
      <c r="X164" s="1" t="s">
        <v>35</v>
      </c>
      <c r="Y164" s="1" t="s">
        <v>36</v>
      </c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1:46" x14ac:dyDescent="0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9" t="s">
        <v>48</v>
      </c>
      <c r="P165" s="13">
        <f>E159*$H$126</f>
        <v>593.08598080070476</v>
      </c>
      <c r="Q165" s="13">
        <f t="shared" ref="Q165:Y165" si="154">F159*$H$126</f>
        <v>580.02501055560469</v>
      </c>
      <c r="R165" s="13">
        <f t="shared" si="154"/>
        <v>623.05859346261707</v>
      </c>
      <c r="S165" s="13">
        <f t="shared" si="154"/>
        <v>487.09205110427075</v>
      </c>
      <c r="T165" s="13">
        <f t="shared" si="154"/>
        <v>574.63200857953552</v>
      </c>
      <c r="U165" s="13">
        <f t="shared" si="154"/>
        <v>587.62424149726905</v>
      </c>
      <c r="V165" s="13">
        <f t="shared" si="154"/>
        <v>681.25240832207976</v>
      </c>
      <c r="W165" s="13">
        <f t="shared" si="154"/>
        <v>571.97616852054398</v>
      </c>
      <c r="X165" s="13">
        <f t="shared" si="154"/>
        <v>531.13770774194859</v>
      </c>
      <c r="Y165" s="13">
        <f t="shared" si="154"/>
        <v>633.92870464344924</v>
      </c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1:46" x14ac:dyDescent="0.4">
      <c r="A166" s="1"/>
      <c r="B166" s="1"/>
      <c r="C166" s="7" t="s">
        <v>69</v>
      </c>
      <c r="O166" s="9" t="s">
        <v>1</v>
      </c>
      <c r="P166" s="13">
        <f>E160*$H$125</f>
        <v>463.52445717938389</v>
      </c>
      <c r="Q166" s="13">
        <f t="shared" ref="Q166:Y166" si="155">F160*$H$125</f>
        <v>453.31669753056752</v>
      </c>
      <c r="R166" s="13">
        <f t="shared" si="155"/>
        <v>486.94945703455551</v>
      </c>
      <c r="S166" s="13">
        <f t="shared" si="155"/>
        <v>380.68523939763901</v>
      </c>
      <c r="T166" s="13">
        <f t="shared" si="155"/>
        <v>449.10181403231002</v>
      </c>
      <c r="U166" s="13">
        <f t="shared" si="155"/>
        <v>459.25585224209897</v>
      </c>
      <c r="V166" s="13">
        <f t="shared" si="155"/>
        <v>532.43064748102836</v>
      </c>
      <c r="W166" s="13">
        <f t="shared" si="155"/>
        <v>447.02615070262323</v>
      </c>
      <c r="X166" s="13">
        <f t="shared" si="155"/>
        <v>415.10898189872779</v>
      </c>
      <c r="Y166" s="13">
        <f t="shared" si="155"/>
        <v>495.44495776747181</v>
      </c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1:46" x14ac:dyDescent="0.4">
      <c r="A167" s="1"/>
      <c r="B167" s="1"/>
      <c r="C167" s="1"/>
      <c r="D167" s="1"/>
      <c r="E167" s="1" t="s">
        <v>52</v>
      </c>
      <c r="F167" s="1" t="s">
        <v>51</v>
      </c>
      <c r="G167" s="1"/>
      <c r="H167" s="1"/>
      <c r="I167" s="1"/>
      <c r="J167" s="1"/>
      <c r="K167" s="1"/>
      <c r="L167" s="1"/>
      <c r="M167" s="1"/>
      <c r="N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1:46" x14ac:dyDescent="0.4">
      <c r="A168" s="1"/>
      <c r="B168" s="1"/>
      <c r="C168" s="1"/>
      <c r="D168" s="1" t="s">
        <v>94</v>
      </c>
      <c r="E168" s="1">
        <v>86.85</v>
      </c>
      <c r="F168" s="1">
        <v>0.04</v>
      </c>
      <c r="G168" s="1"/>
      <c r="H168" s="1"/>
      <c r="I168" s="1"/>
      <c r="J168" s="1"/>
      <c r="K168" s="1"/>
      <c r="L168" s="1"/>
      <c r="M168" s="1"/>
      <c r="N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1:46" x14ac:dyDescent="0.4">
      <c r="A169" s="1"/>
      <c r="B169" s="1"/>
      <c r="C169" s="1"/>
      <c r="D169" s="1" t="s">
        <v>321</v>
      </c>
      <c r="E169" s="1"/>
      <c r="F169" s="4"/>
      <c r="G169" s="4"/>
      <c r="H169" s="4"/>
      <c r="I169" s="4"/>
      <c r="J169" s="4"/>
      <c r="K169" s="4"/>
      <c r="L169" s="4"/>
      <c r="M169" s="4"/>
      <c r="N169" s="4"/>
      <c r="P169" s="15" t="s">
        <v>98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1:46" x14ac:dyDescent="0.4">
      <c r="A170" s="1"/>
      <c r="B170" s="1"/>
      <c r="C170" s="1"/>
      <c r="D170" s="1" t="s">
        <v>95</v>
      </c>
      <c r="E170" s="1"/>
      <c r="F170" s="4">
        <v>130</v>
      </c>
      <c r="G170" s="4"/>
      <c r="H170" s="4"/>
      <c r="I170" s="4"/>
      <c r="J170" s="4"/>
      <c r="K170" s="4"/>
      <c r="L170" s="4"/>
      <c r="M170" s="4"/>
      <c r="N170" s="4"/>
      <c r="P170" s="1" t="s">
        <v>27</v>
      </c>
      <c r="Q170" s="1" t="s">
        <v>23</v>
      </c>
      <c r="R170" s="1"/>
      <c r="S170" s="1" t="s">
        <v>24</v>
      </c>
      <c r="T170" s="1"/>
      <c r="U170" s="1" t="s">
        <v>25</v>
      </c>
      <c r="V170" s="1"/>
      <c r="W170" s="1" t="s">
        <v>20</v>
      </c>
      <c r="X170" s="1" t="s">
        <v>27</v>
      </c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1:46" x14ac:dyDescent="0.4">
      <c r="A171" s="1"/>
      <c r="B171" s="1"/>
      <c r="C171" s="1"/>
      <c r="D171" s="1"/>
      <c r="E171" s="1"/>
      <c r="F171" s="4"/>
      <c r="G171" s="4"/>
      <c r="H171" s="4"/>
      <c r="I171" s="4"/>
      <c r="J171" s="4"/>
      <c r="K171" s="4"/>
      <c r="L171" s="4"/>
      <c r="M171" s="4"/>
      <c r="N171" s="4"/>
      <c r="P171" s="1" t="s">
        <v>14</v>
      </c>
      <c r="Q171" s="1" t="s">
        <v>21</v>
      </c>
      <c r="R171" s="1" t="s">
        <v>22</v>
      </c>
      <c r="S171" s="1" t="s">
        <v>21</v>
      </c>
      <c r="T171" s="1" t="s">
        <v>22</v>
      </c>
      <c r="U171" s="1" t="s">
        <v>21</v>
      </c>
      <c r="V171" s="1" t="s">
        <v>22</v>
      </c>
      <c r="W171" s="1" t="s">
        <v>82</v>
      </c>
      <c r="X171" s="1" t="s">
        <v>35</v>
      </c>
      <c r="Y171" s="1" t="s">
        <v>36</v>
      </c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1:46" x14ac:dyDescent="0.4">
      <c r="A172" s="1"/>
      <c r="B172" s="1"/>
      <c r="C172" s="1"/>
      <c r="D172" s="1"/>
      <c r="E172" s="1"/>
      <c r="F172" s="4"/>
      <c r="G172" s="4"/>
      <c r="H172" s="4"/>
      <c r="I172" s="4"/>
      <c r="J172" s="4"/>
      <c r="K172" s="4"/>
      <c r="L172" s="4"/>
      <c r="M172" s="4"/>
      <c r="N172" s="4"/>
      <c r="O172" s="1" t="s">
        <v>41</v>
      </c>
      <c r="P172" s="13">
        <f t="shared" ref="P172:Y172" si="156">P155*$E$168*$F$170/1000</f>
        <v>149.91575969172445</v>
      </c>
      <c r="Q172" s="13">
        <f t="shared" si="156"/>
        <v>146.61430705249376</v>
      </c>
      <c r="R172" s="13">
        <f t="shared" si="156"/>
        <v>157.49200857066441</v>
      </c>
      <c r="S172" s="13">
        <f t="shared" si="156"/>
        <v>123.12342096252468</v>
      </c>
      <c r="T172" s="13">
        <f t="shared" si="156"/>
        <v>145.25110506419207</v>
      </c>
      <c r="U172" s="13">
        <f t="shared" si="156"/>
        <v>148.53518280503545</v>
      </c>
      <c r="V172" s="13">
        <f t="shared" si="156"/>
        <v>172.20179812299494</v>
      </c>
      <c r="W172" s="13">
        <f t="shared" si="156"/>
        <v>144.57978203017618</v>
      </c>
      <c r="X172" s="13">
        <f t="shared" si="156"/>
        <v>134.25694677448817</v>
      </c>
      <c r="Y172" s="13">
        <f t="shared" si="156"/>
        <v>160.23967253231788</v>
      </c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1:46" x14ac:dyDescent="0.4">
      <c r="A173" s="1"/>
      <c r="B173" s="1"/>
      <c r="C173" s="1"/>
      <c r="D173" s="1"/>
      <c r="E173" s="1"/>
      <c r="F173" s="4"/>
      <c r="G173" s="4"/>
      <c r="H173" s="4"/>
      <c r="I173" s="4"/>
      <c r="J173" s="4"/>
      <c r="K173" s="4"/>
      <c r="L173" s="4"/>
      <c r="M173" s="4"/>
      <c r="N173" s="4"/>
      <c r="O173" s="1" t="s">
        <v>42</v>
      </c>
      <c r="P173" s="13">
        <f t="shared" ref="P173:Y173" si="157">P156*$E$168*$F$170/1000</f>
        <v>64.888910911343402</v>
      </c>
      <c r="Q173" s="13">
        <f t="shared" si="157"/>
        <v>63.459923948094314</v>
      </c>
      <c r="R173" s="13">
        <f t="shared" si="157"/>
        <v>68.168182814168176</v>
      </c>
      <c r="S173" s="13">
        <f t="shared" si="157"/>
        <v>53.292226983779337</v>
      </c>
      <c r="T173" s="13">
        <f t="shared" si="157"/>
        <v>62.869881296441335</v>
      </c>
      <c r="U173" s="13">
        <f t="shared" si="157"/>
        <v>64.291347781283989</v>
      </c>
      <c r="V173" s="13">
        <f t="shared" si="157"/>
        <v>74.535106650251535</v>
      </c>
      <c r="W173" s="13">
        <f t="shared" si="157"/>
        <v>62.579308639926985</v>
      </c>
      <c r="X173" s="13">
        <f t="shared" si="157"/>
        <v>58.111215768062024</v>
      </c>
      <c r="Y173" s="13">
        <f t="shared" si="157"/>
        <v>69.357470200555483</v>
      </c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1:46" x14ac:dyDescent="0.4">
      <c r="A174" s="1"/>
      <c r="B174" s="1"/>
      <c r="C174" s="1"/>
      <c r="D174" s="1"/>
      <c r="E174" s="1"/>
      <c r="F174" s="4"/>
      <c r="G174" s="4"/>
      <c r="H174" s="4"/>
      <c r="I174" s="4"/>
      <c r="J174" s="4"/>
      <c r="K174" s="4"/>
      <c r="L174" s="4"/>
      <c r="M174" s="4"/>
      <c r="N174" s="4"/>
      <c r="O174" s="1" t="s">
        <v>38</v>
      </c>
      <c r="P174" s="13">
        <f t="shared" ref="P174:Y174" si="158">P157*$E$168*$F$170/1000</f>
        <v>86.518547881791193</v>
      </c>
      <c r="Q174" s="13">
        <f t="shared" si="158"/>
        <v>84.613231930792423</v>
      </c>
      <c r="R174" s="13">
        <f t="shared" si="158"/>
        <v>90.890910418890911</v>
      </c>
      <c r="S174" s="13">
        <f t="shared" si="158"/>
        <v>71.056302645039111</v>
      </c>
      <c r="T174" s="13">
        <f t="shared" si="158"/>
        <v>83.826508395255118</v>
      </c>
      <c r="U174" s="13">
        <f t="shared" si="158"/>
        <v>85.721797041711994</v>
      </c>
      <c r="V174" s="13">
        <f t="shared" si="158"/>
        <v>99.380142200335371</v>
      </c>
      <c r="W174" s="13">
        <f t="shared" si="158"/>
        <v>83.439078186569319</v>
      </c>
      <c r="X174" s="13">
        <f t="shared" si="158"/>
        <v>77.481621024082699</v>
      </c>
      <c r="Y174" s="13">
        <f t="shared" si="158"/>
        <v>92.476626934073963</v>
      </c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1:46" x14ac:dyDescent="0.4">
      <c r="A175" s="1"/>
      <c r="B175" s="1"/>
      <c r="C175" s="1"/>
      <c r="D175" s="1"/>
      <c r="E175" s="1"/>
      <c r="F175" s="4"/>
      <c r="G175" s="4"/>
      <c r="H175" s="4"/>
      <c r="I175" s="4"/>
      <c r="J175" s="4"/>
      <c r="K175" s="4"/>
      <c r="L175" s="4"/>
      <c r="M175" s="4"/>
      <c r="N175" s="4"/>
      <c r="O175" s="1" t="s">
        <v>2</v>
      </c>
      <c r="P175" s="13">
        <f t="shared" ref="P175:Y175" si="159">P158*$E$168*$F$170/1000</f>
        <v>0.66042184886222233</v>
      </c>
      <c r="Q175" s="13">
        <f t="shared" si="159"/>
        <v>0.64587800463653644</v>
      </c>
      <c r="R175" s="13">
        <f t="shared" si="159"/>
        <v>0.6937973945844248</v>
      </c>
      <c r="S175" s="13">
        <f t="shared" si="159"/>
        <v>0.54239392494504268</v>
      </c>
      <c r="T175" s="13">
        <f t="shared" si="159"/>
        <v>0.63987270953388586</v>
      </c>
      <c r="U175" s="13">
        <f t="shared" si="159"/>
        <v>0.65434001235698436</v>
      </c>
      <c r="V175" s="13">
        <f t="shared" si="159"/>
        <v>0.75859822961671775</v>
      </c>
      <c r="W175" s="13">
        <f t="shared" si="159"/>
        <v>0.63691533933998312</v>
      </c>
      <c r="X175" s="13">
        <f t="shared" si="159"/>
        <v>0.59144029416074073</v>
      </c>
      <c r="Y175" s="13">
        <f t="shared" si="159"/>
        <v>0.70590164111153242</v>
      </c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1:46" x14ac:dyDescent="0.4">
      <c r="A176" s="1"/>
      <c r="B176" s="1"/>
      <c r="C176" s="1"/>
      <c r="D176" s="1"/>
      <c r="E176" s="1"/>
      <c r="F176" s="4"/>
      <c r="G176" s="4"/>
      <c r="H176" s="4"/>
      <c r="I176" s="4"/>
      <c r="J176" s="4"/>
      <c r="K176" s="4"/>
      <c r="L176" s="4"/>
      <c r="M176" s="4"/>
      <c r="N176" s="4"/>
      <c r="O176" s="1" t="s">
        <v>48</v>
      </c>
      <c r="P176" s="13">
        <f t="shared" ref="P176:Y176" si="160">P159*$E$168*$F$170/1000</f>
        <v>5.0371695256419402</v>
      </c>
      <c r="Q176" s="13">
        <f t="shared" si="160"/>
        <v>4.9262407169637896</v>
      </c>
      <c r="R176" s="13">
        <f t="shared" si="160"/>
        <v>5.2917314879743245</v>
      </c>
      <c r="S176" s="13">
        <f t="shared" si="160"/>
        <v>4.1369469443408287</v>
      </c>
      <c r="T176" s="13">
        <f t="shared" si="160"/>
        <v>4.8804371301568539</v>
      </c>
      <c r="U176" s="13">
        <f t="shared" si="160"/>
        <v>4.9907821422491905</v>
      </c>
      <c r="V176" s="13">
        <f t="shared" si="160"/>
        <v>5.7859804169326301</v>
      </c>
      <c r="W176" s="13">
        <f t="shared" si="160"/>
        <v>4.8578806762139184</v>
      </c>
      <c r="X176" s="13">
        <f t="shared" si="160"/>
        <v>4.5110334116228019</v>
      </c>
      <c r="Y176" s="13">
        <f t="shared" si="160"/>
        <v>5.3840529970858793</v>
      </c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1:46" x14ac:dyDescent="0.4">
      <c r="A177" s="1"/>
      <c r="B177" s="1"/>
      <c r="C177" s="1"/>
      <c r="D177" s="1"/>
      <c r="E177" s="1"/>
      <c r="F177" s="4"/>
      <c r="G177" s="4"/>
      <c r="H177" s="4"/>
      <c r="I177" s="4"/>
      <c r="J177" s="4"/>
      <c r="K177" s="4"/>
      <c r="L177" s="4"/>
      <c r="M177" s="4"/>
      <c r="N177" s="4"/>
      <c r="O177" s="1" t="s">
        <v>1</v>
      </c>
      <c r="P177" s="13">
        <f t="shared" ref="P177:Y177" si="161">P160*$E$168*$F$170/1000</f>
        <v>0.78047250164889059</v>
      </c>
      <c r="Q177" s="13">
        <f t="shared" si="161"/>
        <v>0.76328489571797176</v>
      </c>
      <c r="R177" s="13">
        <f t="shared" si="161"/>
        <v>0.81991501208155015</v>
      </c>
      <c r="S177" s="13">
        <f t="shared" si="161"/>
        <v>0.64098961021704814</v>
      </c>
      <c r="T177" s="13">
        <f t="shared" si="161"/>
        <v>0.75618796562703039</v>
      </c>
      <c r="U177" s="13">
        <f t="shared" si="161"/>
        <v>0.77328511655549892</v>
      </c>
      <c r="V177" s="13">
        <f t="shared" si="161"/>
        <v>0.89649526137784774</v>
      </c>
      <c r="W177" s="13">
        <f t="shared" si="161"/>
        <v>0.75269300840004927</v>
      </c>
      <c r="X177" s="13">
        <f t="shared" si="161"/>
        <v>0.69895156672184711</v>
      </c>
      <c r="Y177" s="13">
        <f t="shared" si="161"/>
        <v>0.83421955331358499</v>
      </c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1:46" x14ac:dyDescent="0.4">
      <c r="A178" s="1"/>
      <c r="B178" s="1"/>
      <c r="C178" s="1"/>
      <c r="D178" s="1"/>
      <c r="E178" s="1"/>
      <c r="F178" s="4"/>
      <c r="G178" s="4"/>
      <c r="H178" s="4"/>
      <c r="I178" s="4"/>
      <c r="J178" s="4"/>
      <c r="K178" s="4"/>
      <c r="L178" s="4"/>
      <c r="M178" s="4"/>
      <c r="N178" s="4"/>
      <c r="O178" s="1" t="s">
        <v>182</v>
      </c>
      <c r="P178" s="1">
        <v>38</v>
      </c>
      <c r="Q178" s="1">
        <v>58</v>
      </c>
      <c r="R178" s="1">
        <v>53</v>
      </c>
      <c r="S178" s="1">
        <v>46</v>
      </c>
      <c r="T178" s="1">
        <v>22</v>
      </c>
      <c r="U178" s="1">
        <v>54</v>
      </c>
      <c r="V178" s="1">
        <v>38</v>
      </c>
      <c r="W178" s="1">
        <v>3</v>
      </c>
      <c r="X178" s="98"/>
      <c r="Y178" s="9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1:46" x14ac:dyDescent="0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1:46" x14ac:dyDescent="0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5" t="s">
        <v>99</v>
      </c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1:46" x14ac:dyDescent="0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P181" s="1" t="s">
        <v>27</v>
      </c>
      <c r="Q181" s="1" t="s">
        <v>23</v>
      </c>
      <c r="R181" s="1"/>
      <c r="S181" s="1" t="s">
        <v>24</v>
      </c>
      <c r="T181" s="1"/>
      <c r="U181" s="1" t="s">
        <v>25</v>
      </c>
      <c r="V181" s="1"/>
      <c r="W181" s="1" t="s">
        <v>20</v>
      </c>
      <c r="X181" s="1" t="s">
        <v>27</v>
      </c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1:46" x14ac:dyDescent="0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P182" s="1" t="s">
        <v>14</v>
      </c>
      <c r="Q182" s="1" t="s">
        <v>21</v>
      </c>
      <c r="R182" s="1" t="s">
        <v>22</v>
      </c>
      <c r="S182" s="1" t="s">
        <v>21</v>
      </c>
      <c r="T182" s="1" t="s">
        <v>22</v>
      </c>
      <c r="U182" s="1" t="s">
        <v>21</v>
      </c>
      <c r="V182" s="1" t="s">
        <v>22</v>
      </c>
      <c r="W182" s="1" t="s">
        <v>82</v>
      </c>
      <c r="X182" s="1" t="s">
        <v>35</v>
      </c>
      <c r="Y182" s="1" t="s">
        <v>36</v>
      </c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1:46" x14ac:dyDescent="0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 t="s">
        <v>48</v>
      </c>
      <c r="P183" s="5">
        <f t="shared" ref="P183:Y183" si="162">P165*$F$168*$F$170/1000</f>
        <v>3.0840471001636649</v>
      </c>
      <c r="Q183" s="5">
        <f t="shared" si="162"/>
        <v>3.0161300548891443</v>
      </c>
      <c r="R183" s="5">
        <f t="shared" si="162"/>
        <v>3.2399046860056089</v>
      </c>
      <c r="S183" s="5">
        <f t="shared" si="162"/>
        <v>2.5328786657422078</v>
      </c>
      <c r="T183" s="5">
        <f t="shared" si="162"/>
        <v>2.9880864446135846</v>
      </c>
      <c r="U183" s="5">
        <f t="shared" si="162"/>
        <v>3.055646055785799</v>
      </c>
      <c r="V183" s="5">
        <f t="shared" si="162"/>
        <v>3.5425125232748149</v>
      </c>
      <c r="W183" s="5">
        <f t="shared" si="162"/>
        <v>2.9742760763068286</v>
      </c>
      <c r="X183" s="5">
        <f t="shared" si="162"/>
        <v>2.7619160802581328</v>
      </c>
      <c r="Y183" s="5">
        <f t="shared" si="162"/>
        <v>3.2964292641459361</v>
      </c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1:46" x14ac:dyDescent="0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 t="s">
        <v>1</v>
      </c>
      <c r="P184" s="4">
        <f t="shared" ref="P184:Y184" si="163">P166*$F$168*$F$170/1000</f>
        <v>2.4103271773327966</v>
      </c>
      <c r="Q184" s="4">
        <f t="shared" si="163"/>
        <v>2.3572468271589511</v>
      </c>
      <c r="R184" s="4">
        <f t="shared" si="163"/>
        <v>2.5321371765796887</v>
      </c>
      <c r="S184" s="4">
        <f t="shared" si="163"/>
        <v>1.9795632448677229</v>
      </c>
      <c r="T184" s="4">
        <f t="shared" si="163"/>
        <v>2.3353294329680119</v>
      </c>
      <c r="U184" s="4">
        <f t="shared" si="163"/>
        <v>2.3881304316589143</v>
      </c>
      <c r="V184" s="4">
        <f t="shared" si="163"/>
        <v>2.7686393669013474</v>
      </c>
      <c r="W184" s="4">
        <f t="shared" si="163"/>
        <v>2.3245359836536408</v>
      </c>
      <c r="X184" s="4">
        <f t="shared" si="163"/>
        <v>2.1585667058733842</v>
      </c>
      <c r="Y184" s="4">
        <f t="shared" si="163"/>
        <v>2.5763137803908536</v>
      </c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1:46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 t="s">
        <v>182</v>
      </c>
      <c r="P185" s="1">
        <v>1.1000000000000001</v>
      </c>
      <c r="Q185" s="1">
        <v>0.2</v>
      </c>
      <c r="R185" s="1">
        <v>0.5</v>
      </c>
      <c r="S185" s="1">
        <v>0.3</v>
      </c>
      <c r="T185" s="1">
        <v>1.5</v>
      </c>
      <c r="U185" s="1">
        <v>0.7</v>
      </c>
      <c r="V185" s="1">
        <v>1.4</v>
      </c>
      <c r="W185" s="1">
        <v>2.2000000000000002</v>
      </c>
      <c r="X185" s="98"/>
      <c r="Y185" s="9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1:46" x14ac:dyDescent="0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1:46" x14ac:dyDescent="0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1:46" x14ac:dyDescent="0.4">
      <c r="A188" s="1"/>
      <c r="B188" s="1"/>
      <c r="C188" s="7" t="s">
        <v>172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1:46" x14ac:dyDescent="0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1:46" x14ac:dyDescent="0.4">
      <c r="A190" s="1"/>
      <c r="B190" s="1"/>
      <c r="D190" s="1" t="s">
        <v>127</v>
      </c>
      <c r="E190" s="4">
        <v>2500</v>
      </c>
      <c r="F190" s="1" t="s">
        <v>128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1:46" x14ac:dyDescent="0.4">
      <c r="A191" s="1"/>
      <c r="B191" s="1"/>
      <c r="D191" s="1" t="s">
        <v>129</v>
      </c>
      <c r="E191" s="4">
        <v>5048</v>
      </c>
      <c r="F191" s="1" t="s">
        <v>130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1:46" x14ac:dyDescent="0.4">
      <c r="A192" s="1"/>
      <c r="B192" s="1"/>
      <c r="D192" s="1" t="s">
        <v>131</v>
      </c>
      <c r="E192" s="4">
        <v>12.73</v>
      </c>
      <c r="F192" s="1" t="s">
        <v>132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1:46" x14ac:dyDescent="0.4">
      <c r="A193" s="1"/>
      <c r="B193" s="1"/>
      <c r="D193" s="1" t="s">
        <v>133</v>
      </c>
      <c r="E193" s="4">
        <v>5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1:46" x14ac:dyDescent="0.4">
      <c r="A194" s="1"/>
      <c r="B194" s="1"/>
      <c r="D194" s="1" t="s">
        <v>134</v>
      </c>
      <c r="E194" s="4">
        <v>57.65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1:46" x14ac:dyDescent="0.4">
      <c r="A195" s="1"/>
      <c r="B195" s="1"/>
      <c r="D195" s="1" t="s">
        <v>135</v>
      </c>
      <c r="E195" s="4">
        <v>0.24099509506817299</v>
      </c>
      <c r="F195" s="1" t="s">
        <v>136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x14ac:dyDescent="0.4">
      <c r="A196" s="1"/>
      <c r="B196" s="1"/>
      <c r="D196" s="1" t="s">
        <v>137</v>
      </c>
      <c r="E196" s="4">
        <v>0.27436765385449396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x14ac:dyDescent="0.4">
      <c r="A197" s="1"/>
      <c r="B197" s="1"/>
      <c r="D197" s="1" t="s">
        <v>138</v>
      </c>
      <c r="E197" s="4">
        <v>0.11290322580645161</v>
      </c>
      <c r="F197" s="1"/>
      <c r="G197" s="1"/>
      <c r="H197" s="1"/>
      <c r="I197" s="4">
        <v>205.88235294117646</v>
      </c>
      <c r="J197" s="1" t="s">
        <v>139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1:46" x14ac:dyDescent="0.4">
      <c r="A198" s="1"/>
      <c r="B198" s="1"/>
      <c r="D198" s="1" t="s">
        <v>140</v>
      </c>
      <c r="E198" s="4">
        <v>0.20605633120574005</v>
      </c>
      <c r="F198" s="1"/>
      <c r="G198" s="1"/>
      <c r="H198" s="1"/>
      <c r="I198" s="4">
        <v>139.0593047034765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1:46" x14ac:dyDescent="0.4">
      <c r="A199" s="1"/>
      <c r="B199" s="1"/>
      <c r="D199" s="1" t="s">
        <v>141</v>
      </c>
      <c r="E199" s="4">
        <v>3.5266653241084311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1:46" x14ac:dyDescent="0.4">
      <c r="A200" s="1"/>
      <c r="B200" s="1"/>
      <c r="D200" s="1" t="s">
        <v>142</v>
      </c>
      <c r="E200" s="4">
        <v>4.5456084061341269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1:46" x14ac:dyDescent="0.4">
      <c r="A201" s="1"/>
      <c r="B201" s="1"/>
      <c r="D201" s="1" t="s">
        <v>143</v>
      </c>
      <c r="E201" s="4">
        <v>1433.751384083045</v>
      </c>
      <c r="F201" s="1" t="s">
        <v>144</v>
      </c>
      <c r="G201" s="1"/>
      <c r="H201" s="1"/>
      <c r="I201" s="1"/>
      <c r="J201" s="1" t="s">
        <v>145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1:46" x14ac:dyDescent="0.4">
      <c r="A202" s="1"/>
      <c r="B202" s="1"/>
      <c r="D202" s="1" t="s">
        <v>146</v>
      </c>
      <c r="E202" s="4">
        <v>968.40000000000009</v>
      </c>
      <c r="F202" s="1"/>
      <c r="G202" s="1"/>
      <c r="H202" s="1"/>
      <c r="I202" s="1"/>
      <c r="J202" s="1" t="s">
        <v>147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1:46" x14ac:dyDescent="0.4">
      <c r="A203" s="1"/>
      <c r="B203" s="1"/>
      <c r="D203" s="1" t="s">
        <v>148</v>
      </c>
      <c r="E203" s="4">
        <v>1.6372302158273382</v>
      </c>
      <c r="F203" s="1" t="s">
        <v>149</v>
      </c>
      <c r="G203" s="1"/>
      <c r="H203" s="1"/>
      <c r="I203" s="1"/>
      <c r="J203" s="1">
        <v>8.07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1:46" x14ac:dyDescent="0.4">
      <c r="A204" s="1"/>
      <c r="B204" s="1"/>
      <c r="D204" s="1" t="s">
        <v>150</v>
      </c>
      <c r="E204" s="4">
        <v>120</v>
      </c>
      <c r="F204" s="1" t="s">
        <v>151</v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1:46" x14ac:dyDescent="0.4">
      <c r="A205" s="1"/>
      <c r="B205" s="1"/>
      <c r="D205" s="1" t="s">
        <v>152</v>
      </c>
      <c r="E205" s="4">
        <v>39618</v>
      </c>
      <c r="F205" s="1" t="s">
        <v>153</v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1:46" x14ac:dyDescent="0.4">
      <c r="A206" s="1"/>
      <c r="B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1:46" x14ac:dyDescent="0.4">
      <c r="A207" s="1"/>
      <c r="B207" s="1"/>
      <c r="D207" s="1" t="s">
        <v>154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1:46" x14ac:dyDescent="0.4">
      <c r="A208" s="1"/>
      <c r="B208" s="1"/>
      <c r="D208" s="1" t="s">
        <v>155</v>
      </c>
      <c r="E208" s="1" t="s">
        <v>156</v>
      </c>
      <c r="F208" s="4">
        <v>5784.3474275237768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x14ac:dyDescent="0.4">
      <c r="A209" s="1"/>
      <c r="B209" s="1"/>
      <c r="D209" s="1" t="s">
        <v>157</v>
      </c>
      <c r="E209" s="1" t="s">
        <v>158</v>
      </c>
      <c r="F209" s="4">
        <v>1145.3835789747959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x14ac:dyDescent="0.4">
      <c r="A210" s="1"/>
      <c r="B210" s="1"/>
      <c r="D210" s="1" t="s">
        <v>159</v>
      </c>
      <c r="E210" s="1" t="s">
        <v>160</v>
      </c>
      <c r="F210" s="4">
        <v>2863.45894743699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1:46" x14ac:dyDescent="0.4">
      <c r="A211" s="1"/>
      <c r="B211" s="1"/>
      <c r="D211" s="1" t="s">
        <v>161</v>
      </c>
      <c r="E211" s="1" t="s">
        <v>160</v>
      </c>
      <c r="F211" s="4">
        <v>590.03384526711613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1:46" x14ac:dyDescent="0.4">
      <c r="A212" s="1"/>
      <c r="B212" s="1"/>
      <c r="D212" s="1" t="s">
        <v>162</v>
      </c>
      <c r="E212" s="1" t="s">
        <v>163</v>
      </c>
      <c r="F212" s="4">
        <v>14.622895793484911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1:46" x14ac:dyDescent="0.4">
      <c r="A213" s="1"/>
      <c r="B213" s="1"/>
      <c r="D213" s="1" t="s">
        <v>164</v>
      </c>
      <c r="E213" s="1" t="s">
        <v>165</v>
      </c>
      <c r="F213" s="4">
        <v>2981.923019431988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1:46" x14ac:dyDescent="0.4">
      <c r="A214" s="1"/>
      <c r="B214" s="1"/>
      <c r="D214" s="1" t="s">
        <v>166</v>
      </c>
      <c r="E214" s="1" t="s">
        <v>163</v>
      </c>
      <c r="F214" s="4">
        <v>2.07980480614432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1:46" x14ac:dyDescent="0.4">
      <c r="A215" s="1"/>
      <c r="B215" s="1"/>
      <c r="D215" s="1" t="s">
        <v>167</v>
      </c>
      <c r="E215" s="1" t="s">
        <v>160</v>
      </c>
      <c r="F215" s="4">
        <v>157.12810266338911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1:46" x14ac:dyDescent="0.4">
      <c r="A216" s="1"/>
      <c r="B216" s="1"/>
      <c r="D216" s="1" t="s">
        <v>168</v>
      </c>
      <c r="E216" s="1" t="s">
        <v>160</v>
      </c>
      <c r="F216" s="4">
        <v>124.44247904428751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1:46" x14ac:dyDescent="0.4">
      <c r="A217" s="1"/>
      <c r="B217" s="1"/>
      <c r="D217" s="1" t="s">
        <v>169</v>
      </c>
      <c r="E217" s="1" t="s">
        <v>170</v>
      </c>
      <c r="F217" s="4">
        <v>0.39660786173807139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1:46" x14ac:dyDescent="0.4">
      <c r="A218" s="1"/>
      <c r="B218" s="1"/>
      <c r="D218" s="1" t="s">
        <v>171</v>
      </c>
      <c r="E218" s="1" t="s">
        <v>170</v>
      </c>
      <c r="F218" s="4">
        <v>0.31410590904207053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1:46" x14ac:dyDescent="0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1:46" x14ac:dyDescent="0.4">
      <c r="A220" s="1"/>
      <c r="B220" s="1"/>
      <c r="C220" s="1"/>
      <c r="D220" s="1"/>
      <c r="E220" s="1" t="s">
        <v>49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1:46" x14ac:dyDescent="0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1:46" x14ac:dyDescent="0.4">
      <c r="A222" s="1"/>
      <c r="B222" s="1"/>
      <c r="C222" s="1"/>
      <c r="E222" s="111" t="s">
        <v>23</v>
      </c>
      <c r="F222" s="111"/>
      <c r="G222" s="111" t="s">
        <v>24</v>
      </c>
      <c r="H222" s="111"/>
      <c r="I222" s="111" t="s">
        <v>25</v>
      </c>
      <c r="J222" s="111"/>
      <c r="K222" s="111" t="s">
        <v>20</v>
      </c>
      <c r="L222" s="111" t="s">
        <v>27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1:46" x14ac:dyDescent="0.4">
      <c r="A223" s="1"/>
      <c r="B223" s="1"/>
      <c r="C223" s="1"/>
      <c r="E223" s="9" t="s">
        <v>35</v>
      </c>
      <c r="F223" s="9" t="s">
        <v>36</v>
      </c>
      <c r="G223" s="9" t="s">
        <v>35</v>
      </c>
      <c r="H223" s="9" t="s">
        <v>36</v>
      </c>
      <c r="I223" s="9" t="s">
        <v>35</v>
      </c>
      <c r="J223" s="9" t="s">
        <v>36</v>
      </c>
      <c r="K223" s="111"/>
      <c r="L223" s="11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1:46" x14ac:dyDescent="0.4">
      <c r="A224" s="1"/>
      <c r="B224" s="1"/>
      <c r="C224" s="1"/>
      <c r="D224" s="9" t="s">
        <v>56</v>
      </c>
      <c r="E224" s="11">
        <v>0.31003108814315244</v>
      </c>
      <c r="F224" s="11">
        <v>9.6788114531969835</v>
      </c>
      <c r="G224" s="11">
        <v>0.31003108814315244</v>
      </c>
      <c r="H224" s="11">
        <v>6.0704321543225035</v>
      </c>
      <c r="I224" s="11">
        <v>0.31003108814315244</v>
      </c>
      <c r="J224" s="11">
        <v>8.8465532463336132</v>
      </c>
      <c r="K224" s="11">
        <v>14.644475053071023</v>
      </c>
      <c r="L224" s="11">
        <v>5.2276142657195033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1:46" x14ac:dyDescent="0.4">
      <c r="A225" s="1"/>
      <c r="B225" s="1"/>
      <c r="C225" s="1"/>
      <c r="D225" s="9" t="s">
        <v>10</v>
      </c>
      <c r="E225" s="11">
        <v>6.0744632379153964</v>
      </c>
      <c r="F225" s="11">
        <v>9.6788114531969835</v>
      </c>
      <c r="G225" s="11">
        <v>5.1428563821991951</v>
      </c>
      <c r="H225" s="11">
        <v>6.0704321543225035</v>
      </c>
      <c r="I225" s="11">
        <v>6.1506417615008049</v>
      </c>
      <c r="J225" s="11">
        <v>8.8465532463336132</v>
      </c>
      <c r="K225" s="11">
        <v>14.644475053071023</v>
      </c>
      <c r="L225" s="11">
        <v>5.2276142657195033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1:46" x14ac:dyDescent="0.4">
      <c r="A226" s="1"/>
      <c r="B226" s="1"/>
      <c r="C226" s="1"/>
      <c r="D226" s="9" t="s">
        <v>58</v>
      </c>
      <c r="E226" s="11">
        <v>15.743164548365085</v>
      </c>
      <c r="F226" s="11">
        <v>16.74365829562915</v>
      </c>
      <c r="G226" s="11">
        <v>13.582553263761744</v>
      </c>
      <c r="H226" s="11">
        <v>15.617781896223411</v>
      </c>
      <c r="I226" s="11">
        <v>15.919840124218938</v>
      </c>
      <c r="J226" s="11">
        <v>18.096614381626988</v>
      </c>
      <c r="K226" s="11">
        <v>15.556035901740543</v>
      </c>
      <c r="L226" s="11">
        <v>16.046820860033602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1:46" x14ac:dyDescent="0.4">
      <c r="A227" s="1"/>
      <c r="B227" s="1"/>
      <c r="C227" s="1"/>
      <c r="D227" s="9" t="s">
        <v>59</v>
      </c>
      <c r="E227" s="11">
        <v>16.59432603716165</v>
      </c>
      <c r="F227" s="11">
        <v>17.709161926970186</v>
      </c>
      <c r="G227" s="11">
        <v>14.18678774860364</v>
      </c>
      <c r="H227" s="11">
        <v>16.454613939060927</v>
      </c>
      <c r="I227" s="11">
        <v>16.791193107398797</v>
      </c>
      <c r="J227" s="11">
        <v>19.216741565653486</v>
      </c>
      <c r="K227" s="11">
        <v>16.3858112594943</v>
      </c>
      <c r="L227" s="11">
        <v>16.932685927306572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1:46" x14ac:dyDescent="0.4">
      <c r="A228" s="1"/>
      <c r="B228" s="1"/>
      <c r="C228" s="1"/>
      <c r="D228" s="9" t="s">
        <v>1</v>
      </c>
      <c r="E228" s="11">
        <v>31.03209353269391</v>
      </c>
      <c r="F228" s="11">
        <v>33.199583132117233</v>
      </c>
      <c r="G228" s="11">
        <v>22.262375636055296</v>
      </c>
      <c r="H228" s="11">
        <v>21.112889021050364</v>
      </c>
      <c r="I228" s="11">
        <v>23.522285936942357</v>
      </c>
      <c r="J228" s="11">
        <v>24.693017096491381</v>
      </c>
      <c r="K228" s="11">
        <v>21.023710518793422</v>
      </c>
      <c r="L228" s="11">
        <v>25.837678374748478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1:46" x14ac:dyDescent="0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1:46" x14ac:dyDescent="0.4">
      <c r="A230" s="1"/>
      <c r="B230" s="1"/>
      <c r="C230" s="1"/>
      <c r="D230" s="1"/>
      <c r="E230" s="111" t="s">
        <v>23</v>
      </c>
      <c r="F230" s="111"/>
      <c r="G230" s="111" t="s">
        <v>24</v>
      </c>
      <c r="H230" s="111"/>
      <c r="I230" s="111" t="s">
        <v>25</v>
      </c>
      <c r="J230" s="111"/>
      <c r="K230" s="111" t="s">
        <v>20</v>
      </c>
      <c r="L230" s="111" t="s">
        <v>27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1:46" x14ac:dyDescent="0.4">
      <c r="A231" s="1"/>
      <c r="B231" s="1"/>
      <c r="C231" s="1"/>
      <c r="D231" s="1"/>
      <c r="E231" s="9" t="s">
        <v>35</v>
      </c>
      <c r="F231" s="9" t="s">
        <v>36</v>
      </c>
      <c r="G231" s="9" t="s">
        <v>35</v>
      </c>
      <c r="H231" s="9" t="s">
        <v>36</v>
      </c>
      <c r="I231" s="9" t="s">
        <v>35</v>
      </c>
      <c r="J231" s="9" t="s">
        <v>36</v>
      </c>
      <c r="K231" s="111"/>
      <c r="L231" s="11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1:46" x14ac:dyDescent="0.4">
      <c r="A232" s="1"/>
      <c r="B232" s="1"/>
      <c r="C232" s="1"/>
      <c r="D232" s="9" t="s">
        <v>65</v>
      </c>
      <c r="E232" s="4">
        <v>6.0744632379153964</v>
      </c>
      <c r="F232" s="4">
        <v>9.6788114531969835</v>
      </c>
      <c r="G232" s="4">
        <v>5.1428563821991951</v>
      </c>
      <c r="H232" s="4">
        <v>6.0704321543225035</v>
      </c>
      <c r="I232" s="4">
        <v>6.1506417615008049</v>
      </c>
      <c r="J232" s="4">
        <v>8.8465532463336132</v>
      </c>
      <c r="K232" s="4">
        <v>14.644475053071023</v>
      </c>
      <c r="L232" s="4">
        <v>5.2276142657195033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1:46" x14ac:dyDescent="0.4">
      <c r="A233" s="1"/>
      <c r="B233" s="1"/>
      <c r="C233" s="1"/>
      <c r="D233" s="9" t="s">
        <v>61</v>
      </c>
      <c r="E233" s="11">
        <v>7.5930790473942453</v>
      </c>
      <c r="F233" s="11">
        <v>12.09851431649623</v>
      </c>
      <c r="G233" s="11">
        <v>6.4285704777489938</v>
      </c>
      <c r="H233" s="11">
        <v>7.5880401929031294</v>
      </c>
      <c r="I233" s="11">
        <v>7.6883022018760059</v>
      </c>
      <c r="J233" s="11">
        <v>11.058191557917016</v>
      </c>
      <c r="K233" s="11">
        <v>18.305593816338778</v>
      </c>
      <c r="L233" s="11">
        <v>6.5345178321493789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1:46" x14ac:dyDescent="0.4">
      <c r="A234" s="1"/>
      <c r="B234" s="1"/>
      <c r="C234" s="1"/>
      <c r="D234" s="9" t="s">
        <v>63</v>
      </c>
      <c r="E234" s="11">
        <v>9.1116948568730951</v>
      </c>
      <c r="F234" s="11">
        <v>14.518217179795474</v>
      </c>
      <c r="G234" s="11">
        <v>7.7142845732987926</v>
      </c>
      <c r="H234" s="11">
        <v>9.1056482314837552</v>
      </c>
      <c r="I234" s="11">
        <v>9.2259626422512078</v>
      </c>
      <c r="J234" s="11">
        <v>13.26982986950042</v>
      </c>
      <c r="K234" s="11">
        <v>21.966712579606536</v>
      </c>
      <c r="L234" s="11">
        <v>7.8414213985792554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1:46" x14ac:dyDescent="0.4">
      <c r="A235" s="1"/>
      <c r="B235" s="1"/>
      <c r="C235" s="1"/>
      <c r="D235" s="9" t="s">
        <v>62</v>
      </c>
      <c r="E235" s="11">
        <v>12.148926475830793</v>
      </c>
      <c r="F235" s="11">
        <v>19.357622906393967</v>
      </c>
      <c r="G235" s="11">
        <v>10.28571276439839</v>
      </c>
      <c r="H235" s="11">
        <v>12.140864308645007</v>
      </c>
      <c r="I235" s="11">
        <v>12.30128352300161</v>
      </c>
      <c r="J235" s="11">
        <v>17.693106492667226</v>
      </c>
      <c r="K235" s="11">
        <v>29.288950106142046</v>
      </c>
      <c r="L235" s="11">
        <v>10.455228531439007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1:46" x14ac:dyDescent="0.4">
      <c r="A236" s="1"/>
      <c r="B236" s="1"/>
      <c r="C236" s="1"/>
      <c r="D236" s="9" t="s">
        <v>64</v>
      </c>
      <c r="E236" s="11">
        <v>18.22338971374619</v>
      </c>
      <c r="F236" s="11">
        <v>25.019410397474584</v>
      </c>
      <c r="G236" s="11">
        <v>16.390253934886545</v>
      </c>
      <c r="H236" s="11">
        <v>15.483340551730953</v>
      </c>
      <c r="I236" s="11">
        <v>19.7194188350181</v>
      </c>
      <c r="J236" s="11">
        <v>22.819954150505765</v>
      </c>
      <c r="K236" s="11">
        <v>38.14245290401923</v>
      </c>
      <c r="L236" s="11">
        <v>20.115761822572534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1:46" x14ac:dyDescent="0.4">
      <c r="A237" s="1"/>
      <c r="B237" s="1"/>
      <c r="C237" s="1"/>
      <c r="D237" s="9" t="s">
        <v>60</v>
      </c>
      <c r="E237" s="11">
        <v>15.743164548365085</v>
      </c>
      <c r="F237" s="11">
        <v>16.74365829562915</v>
      </c>
      <c r="G237" s="11">
        <v>13.582553263761744</v>
      </c>
      <c r="H237" s="11">
        <v>15.617781896223411</v>
      </c>
      <c r="I237" s="11">
        <v>15.919840124218938</v>
      </c>
      <c r="J237" s="11">
        <v>18.096614381626988</v>
      </c>
      <c r="K237" s="11">
        <v>15.556035901740543</v>
      </c>
      <c r="L237" s="11">
        <v>16.046820860033602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1:46" x14ac:dyDescent="0.4">
      <c r="A238" s="1"/>
      <c r="B238" s="1"/>
      <c r="C238" s="1"/>
      <c r="D238" s="1" t="s">
        <v>1</v>
      </c>
      <c r="E238" s="4">
        <v>31.03209353269391</v>
      </c>
      <c r="F238" s="4">
        <v>33.199583132117233</v>
      </c>
      <c r="G238" s="4">
        <v>22.262375636055296</v>
      </c>
      <c r="H238" s="4">
        <v>21.112889021050364</v>
      </c>
      <c r="I238" s="4">
        <v>23.522285936942357</v>
      </c>
      <c r="J238" s="4">
        <v>24.693017096491381</v>
      </c>
      <c r="K238" s="4">
        <v>21.023710518793422</v>
      </c>
      <c r="L238" s="4">
        <v>25.837678374748478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1:46" x14ac:dyDescent="0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</row>
    <row r="240" spans="1:46" x14ac:dyDescent="0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</row>
    <row r="241" spans="1:46" x14ac:dyDescent="0.4">
      <c r="A241" s="1"/>
      <c r="B241" s="1"/>
      <c r="C241" s="1"/>
      <c r="D241" s="1"/>
      <c r="E241" s="111" t="s">
        <v>23</v>
      </c>
      <c r="F241" s="111"/>
      <c r="G241" s="111" t="s">
        <v>24</v>
      </c>
      <c r="H241" s="111"/>
      <c r="I241" s="111" t="s">
        <v>25</v>
      </c>
      <c r="J241" s="111"/>
      <c r="K241" s="111" t="s">
        <v>20</v>
      </c>
      <c r="L241" s="111" t="s">
        <v>27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 x14ac:dyDescent="0.4">
      <c r="A242" s="1"/>
      <c r="B242" s="1"/>
      <c r="C242" s="1"/>
      <c r="D242" s="1"/>
      <c r="E242" s="9" t="s">
        <v>35</v>
      </c>
      <c r="F242" s="9" t="s">
        <v>36</v>
      </c>
      <c r="G242" s="9" t="s">
        <v>35</v>
      </c>
      <c r="H242" s="9" t="s">
        <v>36</v>
      </c>
      <c r="I242" s="9" t="s">
        <v>35</v>
      </c>
      <c r="J242" s="9" t="s">
        <v>36</v>
      </c>
      <c r="K242" s="111"/>
      <c r="L242" s="11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 x14ac:dyDescent="0.4">
      <c r="A243" s="1"/>
      <c r="B243" s="1"/>
      <c r="C243" s="1"/>
      <c r="D243" s="1" t="s">
        <v>68</v>
      </c>
      <c r="E243" s="4">
        <v>31.03209353269391</v>
      </c>
      <c r="F243" s="4">
        <v>33.199583132117233</v>
      </c>
      <c r="G243" s="4">
        <v>22.262375636055296</v>
      </c>
      <c r="H243" s="4">
        <v>21.112889021050364</v>
      </c>
      <c r="I243" s="4">
        <v>23.522285936942357</v>
      </c>
      <c r="J243" s="4">
        <v>24.693017096491381</v>
      </c>
      <c r="K243" s="4">
        <v>21.023710518793422</v>
      </c>
      <c r="L243" s="4">
        <v>25.837678374748478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1:46" x14ac:dyDescent="0.4">
      <c r="A244" s="1"/>
      <c r="B244" s="1"/>
      <c r="C244" s="1"/>
      <c r="D244" s="9" t="s">
        <v>66</v>
      </c>
      <c r="E244" s="11">
        <v>38.790116915867387</v>
      </c>
      <c r="F244" s="11">
        <v>41.49947891514654</v>
      </c>
      <c r="G244" s="11">
        <v>27.82796954506912</v>
      </c>
      <c r="H244" s="11">
        <v>26.391111276312955</v>
      </c>
      <c r="I244" s="11">
        <v>29.402857421177945</v>
      </c>
      <c r="J244" s="11">
        <v>30.866271370614228</v>
      </c>
      <c r="K244" s="11">
        <v>26.279638148491777</v>
      </c>
      <c r="L244" s="11">
        <v>32.297097968435594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1:46" x14ac:dyDescent="0.4">
      <c r="A245" s="1"/>
      <c r="B245" s="1"/>
      <c r="C245" s="1"/>
      <c r="D245" s="9" t="s">
        <v>67</v>
      </c>
      <c r="E245" s="11">
        <v>46.548140299040867</v>
      </c>
      <c r="F245" s="11">
        <v>49.799374698175853</v>
      </c>
      <c r="G245" s="11">
        <v>33.393563454082944</v>
      </c>
      <c r="H245" s="11">
        <v>31.669333531575546</v>
      </c>
      <c r="I245" s="11">
        <v>35.283428905413537</v>
      </c>
      <c r="J245" s="11">
        <v>37.039525644737068</v>
      </c>
      <c r="K245" s="11">
        <v>31.535565778190133</v>
      </c>
      <c r="L245" s="11">
        <v>38.756517562122717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1:46" x14ac:dyDescent="0.4">
      <c r="A246" s="1"/>
      <c r="B246" s="1"/>
      <c r="C246" s="1"/>
      <c r="D246" s="1" t="s">
        <v>60</v>
      </c>
      <c r="E246" s="4">
        <v>15.743164548365085</v>
      </c>
      <c r="F246" s="4">
        <v>16.74365829562915</v>
      </c>
      <c r="G246" s="4">
        <v>13.582553263761744</v>
      </c>
      <c r="H246" s="4">
        <v>15.617781896223411</v>
      </c>
      <c r="I246" s="4">
        <v>15.919840124218938</v>
      </c>
      <c r="J246" s="4">
        <v>18.096614381626988</v>
      </c>
      <c r="K246" s="4">
        <v>15.556035901740543</v>
      </c>
      <c r="L246" s="4">
        <v>16.046820860033602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1:46" x14ac:dyDescent="0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1:46" x14ac:dyDescent="0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1:46" x14ac:dyDescent="0.4">
      <c r="A249" s="1"/>
      <c r="B249" s="1"/>
      <c r="C249" s="1"/>
      <c r="D249" s="1"/>
      <c r="E249" s="10" t="s">
        <v>23</v>
      </c>
      <c r="F249" s="10"/>
      <c r="G249" s="10" t="s">
        <v>24</v>
      </c>
      <c r="H249" s="10"/>
      <c r="I249" s="10" t="s">
        <v>25</v>
      </c>
      <c r="J249" s="10"/>
      <c r="K249" s="10" t="s">
        <v>37</v>
      </c>
      <c r="L249" s="10" t="s">
        <v>27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1:46" x14ac:dyDescent="0.4">
      <c r="A250" s="1"/>
      <c r="B250" s="1"/>
      <c r="C250" s="1"/>
      <c r="D250" s="1"/>
      <c r="E250" s="9" t="s">
        <v>35</v>
      </c>
      <c r="F250" s="9" t="s">
        <v>36</v>
      </c>
      <c r="G250" s="9" t="s">
        <v>35</v>
      </c>
      <c r="H250" s="9" t="s">
        <v>36</v>
      </c>
      <c r="I250" s="9" t="s">
        <v>35</v>
      </c>
      <c r="J250" s="9" t="s">
        <v>36</v>
      </c>
      <c r="K250" s="10"/>
      <c r="L250" s="10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1:46" x14ac:dyDescent="0.4">
      <c r="A251" s="1"/>
      <c r="B251" s="1"/>
      <c r="C251" s="1"/>
      <c r="D251" s="9" t="s">
        <v>56</v>
      </c>
      <c r="E251" s="5">
        <v>0.99906597605642911</v>
      </c>
      <c r="F251" s="5">
        <v>29.153412603647165</v>
      </c>
      <c r="G251" s="5">
        <v>1.3926235600886991</v>
      </c>
      <c r="H251" s="5">
        <v>28.752257203029146</v>
      </c>
      <c r="I251" s="5">
        <v>1.3180312873258657</v>
      </c>
      <c r="J251" s="5">
        <v>35.826133403481975</v>
      </c>
      <c r="K251" s="5">
        <v>69.656947758960527</v>
      </c>
      <c r="L251" s="5">
        <v>20.232523177579775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1:46" x14ac:dyDescent="0.4">
      <c r="A252" s="1"/>
      <c r="B252" s="1"/>
      <c r="C252" s="1"/>
      <c r="D252" s="9" t="s">
        <v>57</v>
      </c>
      <c r="E252" s="5">
        <v>19.574777420400711</v>
      </c>
      <c r="F252" s="5">
        <v>29.153412603647165</v>
      </c>
      <c r="G252" s="5">
        <v>23.101112236512712</v>
      </c>
      <c r="H252" s="5">
        <v>28.752257203029146</v>
      </c>
      <c r="I252" s="5">
        <v>26.148146391848183</v>
      </c>
      <c r="J252" s="5">
        <v>35.826133403481975</v>
      </c>
      <c r="K252" s="5">
        <v>69.656947758960527</v>
      </c>
      <c r="L252" s="5">
        <v>20.232523177579775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1:46" x14ac:dyDescent="0.4">
      <c r="A253" s="1"/>
      <c r="B253" s="1"/>
      <c r="C253" s="1"/>
      <c r="D253" s="9" t="s">
        <v>58</v>
      </c>
      <c r="E253" s="5">
        <v>50.731880308941612</v>
      </c>
      <c r="F253" s="5">
        <v>50.433338963920171</v>
      </c>
      <c r="G253" s="5">
        <v>61.011248241467811</v>
      </c>
      <c r="H253" s="5">
        <v>73.972737130630875</v>
      </c>
      <c r="I253" s="5">
        <v>67.679817203550002</v>
      </c>
      <c r="J253" s="5">
        <v>73.286363958328636</v>
      </c>
      <c r="K253" s="5">
        <v>73.992818193699733</v>
      </c>
      <c r="L253" s="5">
        <v>62.106279934641428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1:46" x14ac:dyDescent="0.4">
      <c r="A254" s="1"/>
      <c r="B254" s="1"/>
      <c r="C254" s="1"/>
      <c r="D254" s="9" t="s">
        <v>59</v>
      </c>
      <c r="E254" s="5">
        <v>53.474722933786836</v>
      </c>
      <c r="F254" s="5">
        <v>53.341518947683312</v>
      </c>
      <c r="G254" s="5">
        <v>63.725399214032031</v>
      </c>
      <c r="H254" s="5">
        <v>77.936344583893955</v>
      </c>
      <c r="I254" s="5">
        <v>71.384189242542092</v>
      </c>
      <c r="J254" s="5">
        <v>77.822574254743387</v>
      </c>
      <c r="K254" s="5">
        <v>77.939673136417895</v>
      </c>
      <c r="L254" s="5">
        <v>65.534858363494152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1:46" x14ac:dyDescent="0.4">
      <c r="A255" s="1"/>
      <c r="B255" s="1"/>
      <c r="C255" s="1"/>
      <c r="D255" s="9" t="s">
        <v>1</v>
      </c>
      <c r="E255" s="1">
        <v>100</v>
      </c>
      <c r="F255" s="1">
        <v>100</v>
      </c>
      <c r="G255" s="1">
        <v>100</v>
      </c>
      <c r="H255" s="1">
        <v>100</v>
      </c>
      <c r="I255" s="1">
        <v>100</v>
      </c>
      <c r="J255" s="1">
        <v>100</v>
      </c>
      <c r="K255" s="1">
        <v>100</v>
      </c>
      <c r="L255" s="1">
        <v>100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1:46" x14ac:dyDescent="0.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1:46" x14ac:dyDescent="0.4">
      <c r="A257" s="1"/>
      <c r="B257" s="1"/>
      <c r="C257" s="1" t="s">
        <v>329</v>
      </c>
      <c r="P257" s="1"/>
      <c r="Q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1:46" x14ac:dyDescent="0.4">
      <c r="A258" s="1"/>
      <c r="B258" s="1"/>
      <c r="C258" s="1"/>
      <c r="D258" s="1" t="s">
        <v>323</v>
      </c>
      <c r="E258" s="1" t="s">
        <v>324</v>
      </c>
      <c r="F258" s="1" t="s">
        <v>36</v>
      </c>
      <c r="G258" s="1" t="s">
        <v>326</v>
      </c>
      <c r="H258" s="1"/>
      <c r="I258" s="1"/>
      <c r="J258" s="1"/>
      <c r="K258" s="1"/>
      <c r="L258" s="1"/>
      <c r="M258" s="1"/>
      <c r="N258" s="1"/>
      <c r="O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1:46" x14ac:dyDescent="0.4">
      <c r="A259" s="1"/>
      <c r="B259" s="1"/>
      <c r="C259" s="1"/>
      <c r="D259" s="1"/>
      <c r="E259" s="1" t="s">
        <v>325</v>
      </c>
      <c r="F259" s="1" t="s">
        <v>204</v>
      </c>
      <c r="G259" s="1" t="s">
        <v>36</v>
      </c>
      <c r="H259" s="1"/>
      <c r="I259" s="1"/>
      <c r="J259" s="1" t="s">
        <v>35</v>
      </c>
      <c r="K259" s="1"/>
      <c r="L259" s="1"/>
      <c r="M259" s="1" t="s">
        <v>327</v>
      </c>
      <c r="N259" s="1"/>
      <c r="O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1:46" x14ac:dyDescent="0.4">
      <c r="A260" s="1"/>
      <c r="B260" s="1"/>
      <c r="C260" s="1"/>
      <c r="D260" s="1"/>
      <c r="E260" s="1"/>
      <c r="F260" s="1"/>
      <c r="G260" s="1" t="s">
        <v>47</v>
      </c>
      <c r="H260" s="1" t="s">
        <v>1</v>
      </c>
      <c r="I260" s="1" t="s">
        <v>274</v>
      </c>
      <c r="J260" s="1" t="s">
        <v>47</v>
      </c>
      <c r="K260" s="1" t="s">
        <v>1</v>
      </c>
      <c r="L260" s="1" t="s">
        <v>274</v>
      </c>
      <c r="M260" s="1" t="s">
        <v>47</v>
      </c>
      <c r="N260" s="1" t="s">
        <v>1</v>
      </c>
      <c r="O260" s="1" t="s">
        <v>274</v>
      </c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1:46" x14ac:dyDescent="0.4">
      <c r="A261" s="1"/>
      <c r="B261" s="1"/>
      <c r="C261" s="1"/>
      <c r="D261" s="1" t="s">
        <v>102</v>
      </c>
      <c r="E261" s="1">
        <v>1192</v>
      </c>
      <c r="F261" s="1">
        <v>62</v>
      </c>
      <c r="G261" s="1">
        <v>42</v>
      </c>
      <c r="H261" s="1">
        <v>54</v>
      </c>
      <c r="I261" s="1">
        <v>0.5</v>
      </c>
      <c r="J261" s="1">
        <v>73</v>
      </c>
      <c r="K261" s="1">
        <v>18</v>
      </c>
      <c r="L261" s="1">
        <v>0.5</v>
      </c>
      <c r="M261" s="1">
        <v>53</v>
      </c>
      <c r="N261" s="1">
        <v>41</v>
      </c>
      <c r="O261" s="1">
        <v>0.5</v>
      </c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1:46" x14ac:dyDescent="0.4">
      <c r="A262" s="1"/>
      <c r="B262" s="1"/>
      <c r="C262" s="1"/>
      <c r="D262" s="1" t="s">
        <v>328</v>
      </c>
      <c r="E262" s="1">
        <v>1157</v>
      </c>
      <c r="F262" s="1">
        <v>73</v>
      </c>
      <c r="G262" s="1">
        <v>57</v>
      </c>
      <c r="H262" s="1">
        <v>33</v>
      </c>
      <c r="I262" s="1">
        <v>0.8</v>
      </c>
      <c r="J262" s="1">
        <v>64</v>
      </c>
      <c r="K262" s="1">
        <v>17</v>
      </c>
      <c r="L262" s="1">
        <v>0.9</v>
      </c>
      <c r="M262" s="1">
        <v>59</v>
      </c>
      <c r="N262" s="1">
        <v>29</v>
      </c>
      <c r="O262" s="1">
        <v>0.8</v>
      </c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1:46" x14ac:dyDescent="0.4">
      <c r="A263" s="1"/>
      <c r="B263" s="1"/>
      <c r="C263" s="1"/>
      <c r="D263" s="1" t="s">
        <v>104</v>
      </c>
      <c r="E263" s="1">
        <v>1571</v>
      </c>
      <c r="F263" s="1">
        <v>77</v>
      </c>
      <c r="G263" s="1">
        <v>15</v>
      </c>
      <c r="H263" s="1">
        <v>84</v>
      </c>
      <c r="I263" s="1">
        <v>0.7</v>
      </c>
      <c r="J263" s="1">
        <v>78</v>
      </c>
      <c r="K263" s="1">
        <v>21</v>
      </c>
      <c r="L263" s="1">
        <v>0.1</v>
      </c>
      <c r="M263" s="1">
        <v>29</v>
      </c>
      <c r="N263" s="1">
        <v>70</v>
      </c>
      <c r="O263" s="1">
        <v>0.6</v>
      </c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1:46" x14ac:dyDescent="0.4">
      <c r="A264" s="1"/>
      <c r="B264" s="1"/>
      <c r="C264" s="1"/>
      <c r="D264" s="1" t="s">
        <v>105</v>
      </c>
      <c r="E264" s="1">
        <v>662</v>
      </c>
      <c r="F264" s="1">
        <v>66</v>
      </c>
      <c r="G264" s="1">
        <v>33</v>
      </c>
      <c r="H264" s="1">
        <v>65</v>
      </c>
      <c r="I264" s="1">
        <v>0.2</v>
      </c>
      <c r="J264" s="1">
        <v>74</v>
      </c>
      <c r="K264" s="1">
        <v>24</v>
      </c>
      <c r="L264" s="1">
        <v>0.1</v>
      </c>
      <c r="M264" s="1">
        <v>47</v>
      </c>
      <c r="N264" s="1">
        <v>52</v>
      </c>
      <c r="O264" s="1">
        <v>0.2</v>
      </c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1:46" x14ac:dyDescent="0.4">
      <c r="A265" s="1"/>
      <c r="B265" s="1"/>
      <c r="C265" s="1"/>
      <c r="D265" s="1" t="s">
        <v>106</v>
      </c>
      <c r="E265" s="1">
        <v>1142</v>
      </c>
      <c r="F265" s="1">
        <v>55</v>
      </c>
      <c r="G265" s="1">
        <v>41</v>
      </c>
      <c r="H265" s="1">
        <v>55</v>
      </c>
      <c r="I265" s="1">
        <v>0.4</v>
      </c>
      <c r="J265" s="1">
        <v>70</v>
      </c>
      <c r="K265" s="1">
        <v>26</v>
      </c>
      <c r="L265" s="1">
        <v>0.4</v>
      </c>
      <c r="M265" s="1">
        <v>54</v>
      </c>
      <c r="N265" s="1">
        <v>42</v>
      </c>
      <c r="O265" s="1">
        <v>0.4</v>
      </c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1:46" x14ac:dyDescent="0.4">
      <c r="A266" s="1"/>
      <c r="B266" s="1"/>
      <c r="C266" s="1"/>
      <c r="D266" s="1" t="s">
        <v>107</v>
      </c>
      <c r="E266" s="1">
        <v>366</v>
      </c>
      <c r="F266" s="1">
        <v>52</v>
      </c>
      <c r="G266" s="1">
        <v>72</v>
      </c>
      <c r="H266" s="1">
        <v>27</v>
      </c>
      <c r="I266" s="1">
        <v>0.1</v>
      </c>
      <c r="J266" s="1">
        <v>94</v>
      </c>
      <c r="K266" s="1">
        <v>5</v>
      </c>
      <c r="L266" s="1">
        <v>0.1</v>
      </c>
      <c r="M266" s="1">
        <v>82</v>
      </c>
      <c r="N266" s="1">
        <v>17</v>
      </c>
      <c r="O266" s="1">
        <v>0.1</v>
      </c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1:46" x14ac:dyDescent="0.4">
      <c r="A267" s="1"/>
      <c r="B267" s="1"/>
      <c r="C267" s="1"/>
      <c r="D267" s="1" t="s">
        <v>108</v>
      </c>
      <c r="E267" s="1">
        <v>577</v>
      </c>
      <c r="F267" s="1">
        <v>62</v>
      </c>
      <c r="G267" s="1">
        <v>60</v>
      </c>
      <c r="H267" s="1">
        <v>35</v>
      </c>
      <c r="I267" s="1">
        <v>0.3</v>
      </c>
      <c r="J267" s="1">
        <v>87</v>
      </c>
      <c r="K267" s="1">
        <v>9</v>
      </c>
      <c r="L267" s="1">
        <v>0.2</v>
      </c>
      <c r="M267" s="1">
        <v>70</v>
      </c>
      <c r="N267" s="1">
        <v>26</v>
      </c>
      <c r="O267" s="1">
        <v>0.3</v>
      </c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1:46" x14ac:dyDescent="0.4">
      <c r="A268" s="1"/>
      <c r="B268" s="1"/>
      <c r="C268" s="1"/>
      <c r="D268" s="1" t="s">
        <v>27</v>
      </c>
      <c r="E268" s="1">
        <v>6667</v>
      </c>
      <c r="F268" s="1">
        <v>66</v>
      </c>
      <c r="G268" s="1">
        <v>39</v>
      </c>
      <c r="H268" s="1">
        <v>57</v>
      </c>
      <c r="I268" s="1">
        <v>0.6</v>
      </c>
      <c r="J268" s="1">
        <v>75</v>
      </c>
      <c r="K268" s="1">
        <v>19</v>
      </c>
      <c r="L268" s="1">
        <v>0.4</v>
      </c>
      <c r="M268" s="1">
        <v>51</v>
      </c>
      <c r="N268" s="1">
        <v>44</v>
      </c>
      <c r="O268" s="1">
        <v>0.5</v>
      </c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1:46" x14ac:dyDescent="0.4">
      <c r="A269" s="1"/>
      <c r="B269" s="1"/>
      <c r="C269" s="1"/>
      <c r="D269" s="1" t="s">
        <v>342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1:46" x14ac:dyDescent="0.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1:46" x14ac:dyDescent="0.4">
      <c r="A271" s="1"/>
      <c r="B271" s="1"/>
      <c r="C271" s="1" t="s">
        <v>345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1:46" x14ac:dyDescent="0.4">
      <c r="A272" s="1"/>
      <c r="B272" s="1"/>
      <c r="C272" s="1"/>
      <c r="D272" s="1" t="s">
        <v>200</v>
      </c>
      <c r="E272" s="1" t="s">
        <v>201</v>
      </c>
      <c r="F272" s="1"/>
      <c r="G272" s="1" t="s">
        <v>203</v>
      </c>
      <c r="H272" s="1" t="s">
        <v>205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1:46" x14ac:dyDescent="0.4">
      <c r="A273" s="1"/>
      <c r="B273" s="1"/>
      <c r="C273" s="1"/>
      <c r="D273" s="1"/>
      <c r="E273" s="1" t="s">
        <v>202</v>
      </c>
      <c r="F273" s="1"/>
      <c r="G273" s="1" t="s">
        <v>204</v>
      </c>
      <c r="H273" s="1" t="s">
        <v>206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</row>
    <row r="274" spans="1:46" x14ac:dyDescent="0.4">
      <c r="A274" s="1"/>
      <c r="B274" s="1"/>
      <c r="C274" s="1"/>
      <c r="D274" s="1" t="s">
        <v>207</v>
      </c>
      <c r="E274" s="107">
        <v>6.9201055103686002</v>
      </c>
      <c r="F274" s="107"/>
      <c r="G274" s="107">
        <v>30.584918867267501</v>
      </c>
      <c r="H274" s="107">
        <v>6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1:46" x14ac:dyDescent="0.4">
      <c r="A275" s="1"/>
      <c r="B275" s="1"/>
      <c r="C275" s="1"/>
      <c r="D275" s="1" t="s">
        <v>208</v>
      </c>
      <c r="E275" s="107">
        <v>17.252160336125197</v>
      </c>
      <c r="F275" s="107"/>
      <c r="G275" s="107">
        <v>33.652591246291202</v>
      </c>
      <c r="H275" s="107">
        <v>4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1:46" x14ac:dyDescent="0.4">
      <c r="A276" s="1"/>
      <c r="B276" s="1"/>
      <c r="C276" s="1"/>
      <c r="D276" s="1" t="s">
        <v>209</v>
      </c>
      <c r="E276" s="107">
        <v>27.632263131733403</v>
      </c>
      <c r="F276" s="107"/>
      <c r="G276" s="107">
        <v>31.535035919197004</v>
      </c>
      <c r="H276" s="107">
        <v>2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1:46" x14ac:dyDescent="0.4">
      <c r="A277" s="1"/>
      <c r="B277" s="1"/>
      <c r="C277" s="1"/>
      <c r="D277" s="1" t="s">
        <v>210</v>
      </c>
      <c r="E277" s="107">
        <v>27.5363854517486</v>
      </c>
      <c r="F277" s="107"/>
      <c r="G277" s="107">
        <v>49.410310660397698</v>
      </c>
      <c r="H277" s="107">
        <v>3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1:46" x14ac:dyDescent="0.4">
      <c r="A278" s="1"/>
      <c r="B278" s="1"/>
      <c r="C278" s="1"/>
      <c r="D278" s="1" t="s">
        <v>211</v>
      </c>
      <c r="E278" s="107">
        <v>1.3298393807253301</v>
      </c>
      <c r="F278" s="107"/>
      <c r="G278" s="107">
        <v>27.5039813201833</v>
      </c>
      <c r="H278" s="107" t="s">
        <v>54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1:46" x14ac:dyDescent="0.4">
      <c r="A279" s="1"/>
      <c r="B279" s="1"/>
      <c r="C279" s="1"/>
      <c r="D279" s="1" t="s">
        <v>212</v>
      </c>
      <c r="E279" s="107">
        <v>171.74988939731486</v>
      </c>
      <c r="F279" s="107"/>
      <c r="G279" s="107">
        <v>1.9</v>
      </c>
      <c r="H279" s="107" t="s">
        <v>54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1:46" x14ac:dyDescent="0.4">
      <c r="A280" s="1"/>
      <c r="B280" s="1"/>
      <c r="C280" s="1"/>
      <c r="D280" s="1" t="s">
        <v>34</v>
      </c>
      <c r="E280" s="107">
        <v>252.420643208016</v>
      </c>
      <c r="F280" s="107"/>
      <c r="G280" s="107">
        <v>13.406759658513002</v>
      </c>
      <c r="H280" s="107" t="s">
        <v>54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1:46" x14ac:dyDescent="0.4">
      <c r="A281" s="1"/>
      <c r="B281" s="1"/>
      <c r="C281" s="1"/>
      <c r="D281" s="1" t="s">
        <v>322</v>
      </c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1:46" x14ac:dyDescent="0.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1:46" x14ac:dyDescent="0.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1:46" x14ac:dyDescent="0.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1:46" x14ac:dyDescent="0.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1:46" x14ac:dyDescent="0.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1:46" x14ac:dyDescent="0.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1:46" x14ac:dyDescent="0.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1:46" x14ac:dyDescent="0.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1:46" x14ac:dyDescent="0.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1:46" x14ac:dyDescent="0.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1:46" x14ac:dyDescent="0.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1:46" x14ac:dyDescent="0.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x14ac:dyDescent="0.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x14ac:dyDescent="0.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x14ac:dyDescent="0.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1:46" x14ac:dyDescent="0.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1:46" x14ac:dyDescent="0.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1:46" x14ac:dyDescent="0.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1:46" x14ac:dyDescent="0.45">
      <c r="E300" s="14"/>
      <c r="F300" s="14"/>
    </row>
    <row r="301" spans="1:46" x14ac:dyDescent="0.45">
      <c r="E301" s="14"/>
      <c r="F301" s="14"/>
    </row>
  </sheetData>
  <dataConsolidate/>
  <mergeCells count="17">
    <mergeCell ref="G222:H222"/>
    <mergeCell ref="I222:J222"/>
    <mergeCell ref="E40:F40"/>
    <mergeCell ref="G40:H40"/>
    <mergeCell ref="L241:L242"/>
    <mergeCell ref="L222:L223"/>
    <mergeCell ref="E230:F230"/>
    <mergeCell ref="G230:H230"/>
    <mergeCell ref="I230:J230"/>
    <mergeCell ref="L230:L231"/>
    <mergeCell ref="K241:K242"/>
    <mergeCell ref="E241:F241"/>
    <mergeCell ref="G241:H241"/>
    <mergeCell ref="I241:J241"/>
    <mergeCell ref="K230:K231"/>
    <mergeCell ref="K222:K223"/>
    <mergeCell ref="E222:F222"/>
  </mergeCells>
  <dataValidations disablePrompts="1" count="1">
    <dataValidation type="list" allowBlank="1" showInputMessage="1" showErrorMessage="1" sqref="CX3" xr:uid="{BB66C6A2-0A10-4AAD-8475-E7E8D80DDEE8}">
      <formula1>$CJ$7:$CJ$16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0F82-D1F9-405D-8EF1-F1E4DBA0E26C}">
  <dimension ref="A1:J11"/>
  <sheetViews>
    <sheetView workbookViewId="0">
      <selection activeCell="B5" sqref="B5"/>
    </sheetView>
  </sheetViews>
  <sheetFormatPr defaultRowHeight="14.25" x14ac:dyDescent="0.45"/>
  <sheetData>
    <row r="1" spans="1:10" x14ac:dyDescent="0.45">
      <c r="A1" s="15" t="s">
        <v>258</v>
      </c>
    </row>
    <row r="2" spans="1:10" ht="14.65" thickBot="1" x14ac:dyDescent="0.5">
      <c r="A2" s="9"/>
    </row>
    <row r="3" spans="1:10" ht="26.65" thickBot="1" x14ac:dyDescent="0.5">
      <c r="A3" s="40" t="s">
        <v>259</v>
      </c>
      <c r="B3" s="113" t="s">
        <v>260</v>
      </c>
      <c r="C3" s="113"/>
      <c r="D3" s="41"/>
      <c r="E3" s="113" t="s">
        <v>24</v>
      </c>
      <c r="F3" s="113"/>
      <c r="G3" s="41"/>
      <c r="H3" s="113" t="s">
        <v>23</v>
      </c>
      <c r="I3" s="113"/>
      <c r="J3" s="41"/>
    </row>
    <row r="4" spans="1:10" ht="14.65" thickBot="1" x14ac:dyDescent="0.5">
      <c r="A4" s="36"/>
      <c r="B4" s="42" t="s">
        <v>35</v>
      </c>
      <c r="C4" s="39" t="s">
        <v>36</v>
      </c>
      <c r="D4" s="42"/>
      <c r="E4" s="42" t="s">
        <v>35</v>
      </c>
      <c r="F4" s="39" t="s">
        <v>36</v>
      </c>
      <c r="G4" s="42"/>
      <c r="H4" s="42" t="s">
        <v>35</v>
      </c>
      <c r="I4" s="39" t="s">
        <v>36</v>
      </c>
      <c r="J4" s="42"/>
    </row>
    <row r="5" spans="1:10" x14ac:dyDescent="0.45">
      <c r="A5" s="43" t="s">
        <v>10</v>
      </c>
      <c r="B5" s="44" t="s">
        <v>261</v>
      </c>
      <c r="C5" s="44" t="s">
        <v>262</v>
      </c>
      <c r="D5" s="44"/>
      <c r="E5" s="44" t="s">
        <v>263</v>
      </c>
      <c r="F5" s="44" t="s">
        <v>262</v>
      </c>
      <c r="G5" s="44"/>
      <c r="H5" s="44" t="s">
        <v>263</v>
      </c>
      <c r="I5" s="44" t="s">
        <v>263</v>
      </c>
      <c r="J5" s="44"/>
    </row>
    <row r="6" spans="1:10" ht="26.25" x14ac:dyDescent="0.45">
      <c r="A6" s="43" t="s">
        <v>264</v>
      </c>
      <c r="B6" s="44" t="s">
        <v>263</v>
      </c>
      <c r="C6" s="44"/>
      <c r="D6" s="44"/>
      <c r="E6" s="44" t="s">
        <v>262</v>
      </c>
      <c r="F6" s="44"/>
      <c r="G6" s="44"/>
      <c r="H6" s="44"/>
      <c r="I6" s="44"/>
      <c r="J6" s="44"/>
    </row>
    <row r="7" spans="1:10" ht="26.25" x14ac:dyDescent="0.45">
      <c r="A7" s="43" t="s">
        <v>12</v>
      </c>
      <c r="B7" s="44" t="s">
        <v>261</v>
      </c>
      <c r="C7" s="44" t="s">
        <v>262</v>
      </c>
      <c r="D7" s="44"/>
      <c r="E7" s="44" t="s">
        <v>262</v>
      </c>
      <c r="F7" s="44"/>
      <c r="G7" s="44"/>
      <c r="H7" s="44"/>
      <c r="I7" s="44"/>
      <c r="J7" s="44"/>
    </row>
    <row r="8" spans="1:10" x14ac:dyDescent="0.45">
      <c r="A8" s="43" t="s">
        <v>1</v>
      </c>
      <c r="B8" s="44" t="s">
        <v>262</v>
      </c>
      <c r="C8" s="44" t="s">
        <v>263</v>
      </c>
      <c r="D8" s="44"/>
      <c r="E8" s="44" t="s">
        <v>262</v>
      </c>
      <c r="F8" s="44" t="s">
        <v>263</v>
      </c>
      <c r="G8" s="44"/>
      <c r="H8" s="44" t="s">
        <v>262</v>
      </c>
      <c r="I8" s="44" t="s">
        <v>262</v>
      </c>
      <c r="J8" s="44"/>
    </row>
    <row r="9" spans="1:10" ht="26.25" x14ac:dyDescent="0.45">
      <c r="A9" s="43" t="s">
        <v>265</v>
      </c>
      <c r="B9" s="44"/>
      <c r="C9" s="44" t="s">
        <v>262</v>
      </c>
      <c r="D9" s="44"/>
      <c r="E9" s="44"/>
      <c r="F9" s="44" t="s">
        <v>262</v>
      </c>
      <c r="G9" s="44"/>
      <c r="H9" s="44"/>
      <c r="I9" s="44"/>
      <c r="J9" s="44"/>
    </row>
    <row r="10" spans="1:10" x14ac:dyDescent="0.45">
      <c r="A10" s="43" t="s">
        <v>2</v>
      </c>
      <c r="B10" s="44" t="s">
        <v>262</v>
      </c>
      <c r="C10" s="44" t="s">
        <v>261</v>
      </c>
      <c r="D10" s="44"/>
      <c r="E10" s="44" t="s">
        <v>262</v>
      </c>
      <c r="F10" s="44" t="s">
        <v>262</v>
      </c>
      <c r="G10" s="44"/>
      <c r="H10" s="44"/>
      <c r="I10" s="44"/>
      <c r="J10" s="44"/>
    </row>
    <row r="11" spans="1:10" ht="26.65" thickBot="1" x14ac:dyDescent="0.5">
      <c r="A11" s="36" t="s">
        <v>266</v>
      </c>
      <c r="B11" s="42"/>
      <c r="C11" s="42" t="s">
        <v>262</v>
      </c>
      <c r="D11" s="42"/>
      <c r="E11" s="42" t="s">
        <v>262</v>
      </c>
      <c r="F11" s="42" t="s">
        <v>261</v>
      </c>
      <c r="G11" s="42"/>
      <c r="H11" s="42" t="s">
        <v>262</v>
      </c>
      <c r="I11" s="42" t="s">
        <v>261</v>
      </c>
      <c r="J11" s="42"/>
    </row>
  </sheetData>
  <mergeCells count="3">
    <mergeCell ref="B3:C3"/>
    <mergeCell ref="E3:F3"/>
    <mergeCell ref="H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ABC6C-AA50-4C4A-B7B8-CEDF37E457A1}">
  <dimension ref="A1:K22"/>
  <sheetViews>
    <sheetView zoomScaleNormal="100" workbookViewId="0">
      <selection activeCell="B5" sqref="B5"/>
    </sheetView>
  </sheetViews>
  <sheetFormatPr defaultColWidth="9.1328125" defaultRowHeight="13.15" x14ac:dyDescent="0.4"/>
  <cols>
    <col min="1" max="1" width="10.3984375" style="1" customWidth="1"/>
    <col min="2" max="11" width="9.265625" style="1" bestFit="1" customWidth="1"/>
    <col min="12" max="16384" width="9.1328125" style="1"/>
  </cols>
  <sheetData>
    <row r="1" spans="1:11" x14ac:dyDescent="0.4">
      <c r="A1" s="1" t="s">
        <v>279</v>
      </c>
    </row>
    <row r="2" spans="1:11" x14ac:dyDescent="0.4">
      <c r="B2" s="1">
        <v>1996</v>
      </c>
      <c r="C2" s="1">
        <v>2000</v>
      </c>
      <c r="D2" s="1">
        <v>2004</v>
      </c>
      <c r="E2" s="1">
        <v>2008</v>
      </c>
      <c r="F2" s="1">
        <v>2012</v>
      </c>
      <c r="G2" s="1">
        <v>2019</v>
      </c>
      <c r="H2" s="1">
        <v>2020</v>
      </c>
      <c r="I2" s="1">
        <v>2021</v>
      </c>
      <c r="J2" s="1">
        <v>2022</v>
      </c>
      <c r="K2" s="1">
        <v>2023</v>
      </c>
    </row>
    <row r="3" spans="1:11" x14ac:dyDescent="0.4">
      <c r="A3" s="1" t="s">
        <v>1</v>
      </c>
      <c r="B3" s="5">
        <f>Input!E36/Input!$E$36*100</f>
        <v>100</v>
      </c>
      <c r="C3" s="5">
        <f>Input!F36/Input!$E$36*100</f>
        <v>108.91959798994975</v>
      </c>
      <c r="D3" s="5">
        <f>Input!G36/Input!$E$36*100</f>
        <v>214.98743718592962</v>
      </c>
      <c r="E3" s="5">
        <f>Input!H36/Input!$E$36*100</f>
        <v>340.89195979899495</v>
      </c>
      <c r="F3" s="5">
        <f>Input!I36/Input!$E$36*100</f>
        <v>716.2060301507538</v>
      </c>
      <c r="G3" s="5">
        <f>Input!J36/Input!$E$36*100</f>
        <v>1305.2952261306532</v>
      </c>
      <c r="H3" s="5">
        <f>Input!K36/Input!$E$36*100</f>
        <v>1364.4032663316584</v>
      </c>
      <c r="I3" s="5">
        <f>Input!L36/Input!$E$36*100</f>
        <v>1369.319095477387</v>
      </c>
      <c r="J3" s="5">
        <f>Input!M36/Input!$E$36*100</f>
        <v>2377.7638190954776</v>
      </c>
      <c r="K3" s="5">
        <f>Input!N36/Input!$E$36*100</f>
        <v>2283.1658291457288</v>
      </c>
    </row>
    <row r="4" spans="1:11" x14ac:dyDescent="0.4">
      <c r="A4" s="1" t="s">
        <v>30</v>
      </c>
      <c r="B4" s="5">
        <f>Input!E35/Input!$E$35*100</f>
        <v>100</v>
      </c>
      <c r="C4" s="5">
        <f>Input!F35/Input!$E$35*100</f>
        <v>142.08213621767786</v>
      </c>
      <c r="D4" s="5">
        <f>Input!G35/Input!$E$35*100</f>
        <v>205.75460537434509</v>
      </c>
      <c r="E4" s="5">
        <f>Input!H35/Input!$E$35*100</f>
        <v>283.32769984789587</v>
      </c>
      <c r="F4" s="5">
        <f>Input!I35/Input!$E$35*100</f>
        <v>407.61365556870032</v>
      </c>
      <c r="G4" s="5">
        <f>Input!J35/Input!$E$35*100</f>
        <v>766.89961128950472</v>
      </c>
      <c r="H4" s="5">
        <f>Input!K35/Input!$E$35*100</f>
        <v>843.11052898428261</v>
      </c>
      <c r="I4" s="5">
        <f>Input!L35/Input!$E$35*100</f>
        <v>985.99628189961129</v>
      </c>
      <c r="J4" s="5">
        <f>Input!M35/Input!$E$35*100</f>
        <v>1306.2362683792462</v>
      </c>
      <c r="K4" s="5">
        <f>Input!N35/Input!$E$35*100</f>
        <v>1363.7823221226972</v>
      </c>
    </row>
    <row r="5" spans="1:11" x14ac:dyDescent="0.4">
      <c r="A5" s="1" t="s">
        <v>10</v>
      </c>
      <c r="B5" s="5">
        <f>Input!E34/Input!$E$34*100</f>
        <v>100</v>
      </c>
      <c r="C5" s="5">
        <f>Input!F34/Input!$E$34*100</f>
        <v>108.66833398958933</v>
      </c>
      <c r="D5" s="5">
        <f>Input!G34/Input!$E$34*100</f>
        <v>120.38475351457538</v>
      </c>
      <c r="E5" s="5">
        <f>Input!H34/Input!$E$34*100</f>
        <v>130.78309369172123</v>
      </c>
      <c r="F5" s="5">
        <f>Input!I34/Input!$E$34*100</f>
        <v>109.70451172390518</v>
      </c>
      <c r="G5" s="5">
        <f>Input!J34/Input!$E$34*100</f>
        <v>139.58657603122339</v>
      </c>
      <c r="H5" s="5">
        <f>Input!K34/Input!$E$34*100</f>
        <v>141.4322376021704</v>
      </c>
      <c r="I5" s="5">
        <f>Input!L34/Input!$E$34*100</f>
        <v>145.13536902500553</v>
      </c>
      <c r="J5" s="5">
        <f>Input!M34/Input!$E$34*100</f>
        <v>136.85360587428443</v>
      </c>
      <c r="K5" s="5">
        <f>Input!N34/Input!$E$34*100</f>
        <v>111.30072822780592</v>
      </c>
    </row>
    <row r="6" spans="1:11" x14ac:dyDescent="0.4">
      <c r="B6" s="5"/>
      <c r="C6" s="5"/>
      <c r="D6" s="5"/>
      <c r="E6" s="5"/>
      <c r="F6" s="5"/>
      <c r="G6" s="5"/>
      <c r="H6" s="5"/>
      <c r="I6" s="5"/>
      <c r="J6" s="5"/>
      <c r="K6" s="5"/>
    </row>
    <row r="22" spans="1:2" ht="15" x14ac:dyDescent="0.4">
      <c r="A22" s="3" t="s">
        <v>100</v>
      </c>
      <c r="B22" s="1" t="s">
        <v>268</v>
      </c>
    </row>
  </sheetData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5094-DE89-49DB-9E91-314F3CB3D9E2}">
  <dimension ref="A1:F13"/>
  <sheetViews>
    <sheetView zoomScaleNormal="100" workbookViewId="0">
      <selection activeCell="B5" sqref="B5"/>
    </sheetView>
  </sheetViews>
  <sheetFormatPr defaultColWidth="9.1328125" defaultRowHeight="13.15" x14ac:dyDescent="0.4"/>
  <cols>
    <col min="1" max="1" width="10.3984375" style="1" customWidth="1"/>
    <col min="2" max="3" width="9.265625" style="1" bestFit="1" customWidth="1"/>
    <col min="4" max="4" width="3.265625" style="1" customWidth="1"/>
    <col min="5" max="6" width="9.265625" style="1" bestFit="1" customWidth="1"/>
    <col min="7" max="16384" width="9.1328125" style="1"/>
  </cols>
  <sheetData>
    <row r="1" spans="1:6" ht="15.4" x14ac:dyDescent="0.4">
      <c r="A1" s="16" t="s">
        <v>111</v>
      </c>
    </row>
    <row r="3" spans="1:6" x14ac:dyDescent="0.4">
      <c r="A3" s="115" t="s">
        <v>112</v>
      </c>
      <c r="B3" s="114" t="s">
        <v>113</v>
      </c>
      <c r="C3" s="114"/>
      <c r="D3" s="27"/>
      <c r="E3" s="114" t="s">
        <v>34</v>
      </c>
      <c r="F3" s="114"/>
    </row>
    <row r="4" spans="1:6" x14ac:dyDescent="0.4">
      <c r="A4" s="111"/>
      <c r="B4" s="27">
        <v>1996</v>
      </c>
      <c r="C4" s="27">
        <v>2023</v>
      </c>
      <c r="D4" s="27"/>
      <c r="E4" s="27">
        <v>1996</v>
      </c>
      <c r="F4" s="27">
        <v>2023</v>
      </c>
    </row>
    <row r="5" spans="1:6" x14ac:dyDescent="0.4">
      <c r="A5" s="1" t="s">
        <v>10</v>
      </c>
      <c r="B5" s="47">
        <f>Input!E42</f>
        <v>231</v>
      </c>
      <c r="C5" s="47">
        <f>Input!F42</f>
        <v>257</v>
      </c>
      <c r="D5" s="48"/>
      <c r="E5" s="47">
        <f>Input!G42</f>
        <v>235</v>
      </c>
      <c r="F5" s="47">
        <f>Input!H42</f>
        <v>305</v>
      </c>
    </row>
    <row r="6" spans="1:6" x14ac:dyDescent="0.4">
      <c r="A6" s="1" t="s">
        <v>12</v>
      </c>
      <c r="B6" s="47">
        <f>Input!E43</f>
        <v>18</v>
      </c>
      <c r="C6" s="47">
        <f>Input!F43</f>
        <v>10</v>
      </c>
      <c r="D6" s="48"/>
      <c r="E6" s="47">
        <f>Input!G43</f>
        <v>18</v>
      </c>
      <c r="F6" s="47">
        <f>Input!H43</f>
        <v>10</v>
      </c>
    </row>
    <row r="7" spans="1:6" x14ac:dyDescent="0.4">
      <c r="A7" s="1" t="s">
        <v>11</v>
      </c>
      <c r="B7" s="47">
        <f>Input!E44</f>
        <v>10</v>
      </c>
      <c r="C7" s="47">
        <f>Input!F44</f>
        <v>9</v>
      </c>
      <c r="D7" s="48"/>
      <c r="E7" s="47">
        <f>Input!G44</f>
        <v>11</v>
      </c>
      <c r="F7" s="47">
        <f>Input!H44</f>
        <v>26</v>
      </c>
    </row>
    <row r="8" spans="1:6" x14ac:dyDescent="0.4">
      <c r="A8" s="1" t="s">
        <v>13</v>
      </c>
      <c r="B8" s="47">
        <f>Input!E45</f>
        <v>6</v>
      </c>
      <c r="C8" s="47" t="str">
        <f>Input!F45</f>
        <v>&lt;1</v>
      </c>
      <c r="D8" s="48"/>
      <c r="E8" s="47">
        <f>Input!G45</f>
        <v>8</v>
      </c>
      <c r="F8" s="47" t="str">
        <f>Input!H45</f>
        <v>&lt;1</v>
      </c>
    </row>
    <row r="9" spans="1:6" x14ac:dyDescent="0.4">
      <c r="A9" s="1" t="s">
        <v>1</v>
      </c>
      <c r="B9" s="47">
        <f>Input!E46</f>
        <v>1</v>
      </c>
      <c r="C9" s="47">
        <f>Input!F46</f>
        <v>18</v>
      </c>
      <c r="D9" s="48"/>
      <c r="E9" s="47">
        <f>Input!G46</f>
        <v>1</v>
      </c>
      <c r="F9" s="47">
        <f>Input!H46</f>
        <v>24</v>
      </c>
    </row>
    <row r="10" spans="1:6" x14ac:dyDescent="0.4">
      <c r="A10" s="1" t="s">
        <v>30</v>
      </c>
      <c r="B10" s="47">
        <f>Input!E47</f>
        <v>1</v>
      </c>
      <c r="C10" s="47">
        <f>Input!F47</f>
        <v>16</v>
      </c>
      <c r="D10" s="48"/>
      <c r="E10" s="47">
        <f>Input!G47</f>
        <v>3</v>
      </c>
      <c r="F10" s="47">
        <f>Input!H47</f>
        <v>39</v>
      </c>
    </row>
    <row r="11" spans="1:6" x14ac:dyDescent="0.4">
      <c r="A11" s="1" t="s">
        <v>2</v>
      </c>
      <c r="B11" s="47" t="str">
        <f>Input!E48</f>
        <v>&lt;1</v>
      </c>
      <c r="C11" s="47">
        <f>Input!F48</f>
        <v>11</v>
      </c>
      <c r="D11" s="48"/>
      <c r="E11" s="47" t="str">
        <f>Input!G48</f>
        <v>&lt;1</v>
      </c>
      <c r="F11" s="47">
        <f>Input!H48</f>
        <v>11</v>
      </c>
    </row>
    <row r="12" spans="1:6" x14ac:dyDescent="0.4">
      <c r="A12" s="1" t="s">
        <v>109</v>
      </c>
      <c r="B12" s="47" t="str">
        <f>Input!E49</f>
        <v>&lt;1</v>
      </c>
      <c r="C12" s="47">
        <f>Input!F49</f>
        <v>3</v>
      </c>
      <c r="D12" s="48"/>
      <c r="E12" s="47">
        <f>Input!G49</f>
        <v>16</v>
      </c>
      <c r="F12" s="47">
        <f>Input!H49</f>
        <v>119</v>
      </c>
    </row>
    <row r="13" spans="1:6" x14ac:dyDescent="0.4">
      <c r="A13" s="28" t="s">
        <v>34</v>
      </c>
      <c r="B13" s="49">
        <f>Input!E50</f>
        <v>268</v>
      </c>
      <c r="C13" s="49">
        <f>Input!F50</f>
        <v>324</v>
      </c>
      <c r="D13" s="50"/>
      <c r="E13" s="49">
        <f>Input!G50</f>
        <v>292</v>
      </c>
      <c r="F13" s="49">
        <f>Input!H50</f>
        <v>532</v>
      </c>
    </row>
  </sheetData>
  <mergeCells count="3">
    <mergeCell ref="B3:C3"/>
    <mergeCell ref="E3:F3"/>
    <mergeCell ref="A3:A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89E61-3FFD-4A18-851D-D8A5B8056FF7}">
  <dimension ref="A1:O14"/>
  <sheetViews>
    <sheetView zoomScaleNormal="100" workbookViewId="0">
      <selection activeCell="B5" sqref="B5"/>
    </sheetView>
  </sheetViews>
  <sheetFormatPr defaultColWidth="9.1328125" defaultRowHeight="13.15" x14ac:dyDescent="0.4"/>
  <cols>
    <col min="1" max="1" width="23.86328125" style="1" bestFit="1" customWidth="1"/>
    <col min="2" max="2" width="10.73046875" style="1" customWidth="1"/>
    <col min="3" max="7" width="9.265625" style="1" bestFit="1" customWidth="1"/>
    <col min="8" max="8" width="11" style="1" bestFit="1" customWidth="1"/>
    <col min="9" max="9" width="7" style="1" customWidth="1"/>
    <col min="10" max="10" width="5.86328125" style="1" customWidth="1"/>
    <col min="11" max="15" width="9.265625" style="1" bestFit="1" customWidth="1"/>
    <col min="16" max="16384" width="9.1328125" style="1"/>
  </cols>
  <sheetData>
    <row r="1" spans="1:15" ht="15.4" x14ac:dyDescent="0.45">
      <c r="A1" s="2" t="s">
        <v>110</v>
      </c>
    </row>
    <row r="2" spans="1:15" ht="15.4" x14ac:dyDescent="0.45">
      <c r="A2" s="2"/>
    </row>
    <row r="3" spans="1:15" x14ac:dyDescent="0.4">
      <c r="A3" s="27"/>
      <c r="B3" s="27" t="s">
        <v>102</v>
      </c>
      <c r="C3" s="27" t="s">
        <v>103</v>
      </c>
      <c r="D3" s="27" t="s">
        <v>104</v>
      </c>
      <c r="E3" s="27" t="s">
        <v>105</v>
      </c>
      <c r="F3" s="27" t="s">
        <v>106</v>
      </c>
      <c r="G3" s="27" t="s">
        <v>107</v>
      </c>
      <c r="H3" s="27" t="s">
        <v>108</v>
      </c>
    </row>
    <row r="4" spans="1:15" x14ac:dyDescent="0.4">
      <c r="A4" s="1" t="s">
        <v>10</v>
      </c>
      <c r="B4" s="8">
        <f>Input!E55</f>
        <v>13832.65</v>
      </c>
      <c r="C4" s="8">
        <f>Input!F55</f>
        <v>20011</v>
      </c>
      <c r="D4" s="8">
        <f>Input!G55</f>
        <v>13930</v>
      </c>
      <c r="E4" s="8">
        <f>Input!H55</f>
        <v>13713.88</v>
      </c>
      <c r="F4" s="8">
        <f>Input!I55</f>
        <v>18622.04</v>
      </c>
      <c r="G4" s="8">
        <f>Input!J55</f>
        <v>16210.19</v>
      </c>
      <c r="H4" s="8">
        <f>Input!K55</f>
        <v>22716.67</v>
      </c>
    </row>
    <row r="5" spans="1:15" x14ac:dyDescent="0.4">
      <c r="A5" s="1" t="s">
        <v>11</v>
      </c>
      <c r="B5" s="8">
        <f>Input!E56</f>
        <v>26.97</v>
      </c>
      <c r="C5" s="8">
        <f>Input!F56</f>
        <v>4821</v>
      </c>
      <c r="D5" s="8">
        <f>Input!G56</f>
        <v>1842.3</v>
      </c>
      <c r="E5" s="8">
        <f>Input!H56</f>
        <v>26</v>
      </c>
      <c r="F5" s="8">
        <f>Input!I56</f>
        <v>169.55</v>
      </c>
      <c r="G5" s="8">
        <f>Input!J56</f>
        <v>21.65</v>
      </c>
      <c r="H5" s="8">
        <f>Input!K56</f>
        <v>993.35</v>
      </c>
    </row>
    <row r="6" spans="1:15" x14ac:dyDescent="0.4">
      <c r="A6" s="1" t="s">
        <v>12</v>
      </c>
      <c r="B6" s="8">
        <f>Input!E57</f>
        <v>550.84</v>
      </c>
      <c r="C6" s="8">
        <f>Input!F57</f>
        <v>5857</v>
      </c>
      <c r="D6" s="8" t="str">
        <f>Input!G57</f>
        <v>-</v>
      </c>
      <c r="E6" s="8" t="str">
        <f>Input!H57</f>
        <v>-</v>
      </c>
      <c r="F6" s="8">
        <f>Input!I57</f>
        <v>120.53</v>
      </c>
      <c r="G6" s="8" t="str">
        <f>Input!J57</f>
        <v>-</v>
      </c>
      <c r="H6" s="8">
        <f>Input!K57</f>
        <v>8.93</v>
      </c>
    </row>
    <row r="7" spans="1:15" x14ac:dyDescent="0.4">
      <c r="A7" s="1" t="s">
        <v>1</v>
      </c>
      <c r="B7" s="8">
        <f>Input!E58</f>
        <v>2856.25</v>
      </c>
      <c r="C7" s="8">
        <f>Input!F58</f>
        <v>2846</v>
      </c>
      <c r="D7" s="8">
        <f>Input!G58</f>
        <v>6728.9</v>
      </c>
      <c r="E7" s="8">
        <f>Input!H58</f>
        <v>1828.1</v>
      </c>
      <c r="F7" s="8">
        <f>Input!I58</f>
        <v>3416.75</v>
      </c>
      <c r="G7" s="8">
        <f>Input!J58</f>
        <v>236.67</v>
      </c>
      <c r="H7" s="8">
        <f>Input!K58</f>
        <v>504.18</v>
      </c>
    </row>
    <row r="8" spans="1:15" x14ac:dyDescent="0.4">
      <c r="A8" s="1" t="s">
        <v>30</v>
      </c>
      <c r="B8" s="8">
        <f>Input!E59</f>
        <v>62.85</v>
      </c>
      <c r="C8" s="8">
        <f>Input!F59</f>
        <v>74</v>
      </c>
      <c r="D8" s="8">
        <f>Input!G59</f>
        <v>182.2</v>
      </c>
      <c r="E8" s="8">
        <f>Input!H59</f>
        <v>147.93</v>
      </c>
      <c r="F8" s="8">
        <f>Input!I59</f>
        <v>109.58</v>
      </c>
      <c r="G8" s="8">
        <f>Input!J59</f>
        <v>20.92</v>
      </c>
      <c r="H8" s="8">
        <f>Input!K59</f>
        <v>13.81</v>
      </c>
    </row>
    <row r="9" spans="1:15" x14ac:dyDescent="0.4">
      <c r="A9" s="1" t="s">
        <v>2</v>
      </c>
      <c r="B9" s="8">
        <f>Input!E60</f>
        <v>47.44</v>
      </c>
      <c r="C9" s="8">
        <f>Input!F60</f>
        <v>0.2</v>
      </c>
      <c r="D9" s="8">
        <f>Input!G60</f>
        <v>97.6</v>
      </c>
      <c r="E9" s="8">
        <f>Input!H60</f>
        <v>305.62</v>
      </c>
      <c r="F9" s="8">
        <f>Input!I60</f>
        <v>2200.8200000000002</v>
      </c>
      <c r="G9" s="8">
        <f>Input!J60</f>
        <v>3.33</v>
      </c>
      <c r="H9" s="8">
        <f>Input!K60</f>
        <v>1035.43</v>
      </c>
    </row>
    <row r="10" spans="1:15" x14ac:dyDescent="0.4">
      <c r="A10" s="1" t="s">
        <v>109</v>
      </c>
      <c r="B10" s="8">
        <f>Input!E61</f>
        <v>5.0900000000037835</v>
      </c>
      <c r="C10" s="8">
        <f>Input!F61</f>
        <v>12.80000000000291</v>
      </c>
      <c r="D10" s="8">
        <f>Input!G61</f>
        <v>1.2000000000007276</v>
      </c>
      <c r="E10" s="8">
        <f>Input!H61</f>
        <v>1.2799999999988358</v>
      </c>
      <c r="F10" s="8">
        <f>Input!I61</f>
        <v>34.25</v>
      </c>
      <c r="G10" s="8">
        <f>Input!J61</f>
        <v>8.000000000174623E-2</v>
      </c>
      <c r="H10" s="8">
        <f>Input!K61</f>
        <v>6.9999999999708962E-2</v>
      </c>
    </row>
    <row r="11" spans="1:15" x14ac:dyDescent="0.4">
      <c r="A11" s="1" t="s">
        <v>34</v>
      </c>
      <c r="B11" s="8">
        <f>Input!E62</f>
        <v>17382.09</v>
      </c>
      <c r="C11" s="8">
        <f>Input!F62</f>
        <v>33622</v>
      </c>
      <c r="D11" s="8">
        <f>Input!G62</f>
        <v>22782.199999999997</v>
      </c>
      <c r="E11" s="8">
        <f>Input!H62</f>
        <v>16022.81</v>
      </c>
      <c r="F11" s="8">
        <f>Input!I62</f>
        <v>24673.52</v>
      </c>
      <c r="G11" s="8">
        <f>Input!J62</f>
        <v>16492.84</v>
      </c>
      <c r="H11" s="8">
        <f>Input!K62</f>
        <v>25272.44</v>
      </c>
    </row>
    <row r="12" spans="1:15" x14ac:dyDescent="0.4">
      <c r="A12" s="1" t="s">
        <v>115</v>
      </c>
      <c r="B12" s="8">
        <f>Input!E63</f>
        <v>57.628109322430618</v>
      </c>
      <c r="C12" s="8">
        <f>Input!F63</f>
        <v>85.665511618426422</v>
      </c>
      <c r="D12" s="8">
        <f>Input!G63</f>
        <v>64.538810198300283</v>
      </c>
      <c r="E12" s="8">
        <f>Input!H63</f>
        <v>82.860459944872815</v>
      </c>
      <c r="F12" s="8">
        <f>Input!I63</f>
        <v>85.437939421473402</v>
      </c>
      <c r="G12" s="8">
        <f>Input!J63</f>
        <v>98.363123460545239</v>
      </c>
      <c r="H12" s="8">
        <f>Input!K63</f>
        <v>93.397918392070039</v>
      </c>
      <c r="I12" s="8"/>
      <c r="K12" s="8"/>
      <c r="M12" s="8"/>
      <c r="O12" s="8"/>
    </row>
    <row r="13" spans="1:15" x14ac:dyDescent="0.4">
      <c r="A13" s="46" t="s">
        <v>116</v>
      </c>
      <c r="B13" s="53">
        <f>Input!E64</f>
        <v>1192</v>
      </c>
      <c r="C13" s="53">
        <f>Input!F64</f>
        <v>1157</v>
      </c>
      <c r="D13" s="53">
        <f>Input!G64</f>
        <v>1571</v>
      </c>
      <c r="E13" s="53">
        <f>Input!H64</f>
        <v>662</v>
      </c>
      <c r="F13" s="53">
        <f>Input!I64</f>
        <v>1142</v>
      </c>
      <c r="G13" s="53">
        <f>Input!J64</f>
        <v>366</v>
      </c>
      <c r="H13" s="53">
        <f>Input!K64</f>
        <v>577</v>
      </c>
    </row>
    <row r="14" spans="1:15" x14ac:dyDescent="0.4">
      <c r="A14" s="28" t="s">
        <v>117</v>
      </c>
      <c r="B14" s="29">
        <f>Input!E65</f>
        <v>62</v>
      </c>
      <c r="C14" s="29">
        <f>Input!F65</f>
        <v>73</v>
      </c>
      <c r="D14" s="29">
        <f>Input!G65</f>
        <v>77</v>
      </c>
      <c r="E14" s="29">
        <f>Input!H65</f>
        <v>66</v>
      </c>
      <c r="F14" s="29">
        <f>Input!I65</f>
        <v>55</v>
      </c>
      <c r="G14" s="29">
        <f>Input!J65</f>
        <v>52</v>
      </c>
      <c r="H14" s="29">
        <f>Input!K65</f>
        <v>62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97141-15D4-41C4-B78D-67DCFA8DAC3D}">
  <dimension ref="A1:E17"/>
  <sheetViews>
    <sheetView workbookViewId="0">
      <selection activeCell="B5" sqref="B5"/>
    </sheetView>
  </sheetViews>
  <sheetFormatPr defaultRowHeight="14.25" x14ac:dyDescent="0.45"/>
  <cols>
    <col min="2" max="2" width="8.86328125" bestFit="1" customWidth="1"/>
    <col min="3" max="3" width="9.86328125" bestFit="1" customWidth="1"/>
    <col min="4" max="4" width="7.1328125" bestFit="1" customWidth="1"/>
    <col min="5" max="5" width="6.265625" bestFit="1" customWidth="1"/>
  </cols>
  <sheetData>
    <row r="1" spans="1:5" x14ac:dyDescent="0.45">
      <c r="A1" s="15" t="s">
        <v>186</v>
      </c>
    </row>
    <row r="2" spans="1:5" x14ac:dyDescent="0.45">
      <c r="A2" s="15"/>
    </row>
    <row r="3" spans="1:5" x14ac:dyDescent="0.45">
      <c r="A3" s="57"/>
      <c r="B3" s="58" t="s">
        <v>72</v>
      </c>
      <c r="C3" s="58" t="s">
        <v>37</v>
      </c>
      <c r="D3" s="58" t="s">
        <v>74</v>
      </c>
      <c r="E3" s="58" t="s">
        <v>73</v>
      </c>
    </row>
    <row r="4" spans="1:5" x14ac:dyDescent="0.45">
      <c r="A4" s="9" t="s">
        <v>187</v>
      </c>
      <c r="B4" s="54"/>
      <c r="C4" s="54"/>
      <c r="D4" s="54"/>
      <c r="E4" s="54"/>
    </row>
    <row r="5" spans="1:5" x14ac:dyDescent="0.45">
      <c r="A5" s="30" t="s">
        <v>188</v>
      </c>
      <c r="B5" s="54">
        <f>Input!E79</f>
        <v>68</v>
      </c>
      <c r="C5" s="54">
        <f>Input!F79</f>
        <v>2151</v>
      </c>
      <c r="D5" s="54">
        <f>Input!G79</f>
        <v>423</v>
      </c>
      <c r="E5" s="54">
        <f>Input!H79</f>
        <v>185</v>
      </c>
    </row>
    <row r="6" spans="1:5" x14ac:dyDescent="0.45">
      <c r="A6" s="30" t="s">
        <v>189</v>
      </c>
      <c r="B6" s="54">
        <f>Input!E80</f>
        <v>414</v>
      </c>
      <c r="C6" s="54">
        <f>Input!F80</f>
        <v>4096</v>
      </c>
      <c r="D6" s="54">
        <f>Input!G80</f>
        <v>903</v>
      </c>
      <c r="E6" s="54">
        <f>Input!H80</f>
        <v>310</v>
      </c>
    </row>
    <row r="7" spans="1:5" x14ac:dyDescent="0.45">
      <c r="A7" s="30" t="s">
        <v>190</v>
      </c>
      <c r="B7" s="54">
        <f>Input!E81</f>
        <v>33</v>
      </c>
      <c r="C7" s="54">
        <f>Input!F81</f>
        <v>487</v>
      </c>
      <c r="D7" s="54">
        <f>Input!G81</f>
        <v>246</v>
      </c>
      <c r="E7" s="54">
        <f>Input!H81</f>
        <v>59</v>
      </c>
    </row>
    <row r="8" spans="1:5" x14ac:dyDescent="0.45">
      <c r="A8" s="30" t="s">
        <v>191</v>
      </c>
      <c r="B8" s="54">
        <f>Input!E82</f>
        <v>0</v>
      </c>
      <c r="C8" s="54">
        <f>Input!F82</f>
        <v>2</v>
      </c>
      <c r="D8" s="54">
        <f>Input!G82</f>
        <v>15</v>
      </c>
      <c r="E8" s="54">
        <f>Input!H82</f>
        <v>1</v>
      </c>
    </row>
    <row r="9" spans="1:5" x14ac:dyDescent="0.45">
      <c r="A9" s="30" t="s">
        <v>192</v>
      </c>
      <c r="B9" s="54">
        <f>Input!E83</f>
        <v>515</v>
      </c>
      <c r="C9" s="54">
        <f>Input!F83</f>
        <v>6736</v>
      </c>
      <c r="D9" s="54">
        <f>Input!G83</f>
        <v>1586</v>
      </c>
      <c r="E9" s="54">
        <f>Input!H83</f>
        <v>554</v>
      </c>
    </row>
    <row r="10" spans="1:5" x14ac:dyDescent="0.45">
      <c r="A10" s="30" t="s">
        <v>118</v>
      </c>
      <c r="B10" s="54"/>
      <c r="C10" s="54"/>
      <c r="D10" s="54"/>
      <c r="E10" s="54"/>
    </row>
    <row r="11" spans="1:5" x14ac:dyDescent="0.45">
      <c r="A11" s="30" t="s">
        <v>119</v>
      </c>
      <c r="B11" s="54">
        <f>Input!E85</f>
        <v>70</v>
      </c>
      <c r="C11" s="54">
        <f>Input!F85</f>
        <v>83</v>
      </c>
      <c r="D11" s="54">
        <f>Input!G85</f>
        <v>26</v>
      </c>
      <c r="E11" s="54">
        <f>Input!H85</f>
        <v>53</v>
      </c>
    </row>
    <row r="12" spans="1:5" x14ac:dyDescent="0.45">
      <c r="A12" s="30" t="s">
        <v>120</v>
      </c>
      <c r="B12" s="54">
        <f>Input!E86</f>
        <v>26</v>
      </c>
      <c r="C12" s="54">
        <f>Input!F86</f>
        <v>16</v>
      </c>
      <c r="D12" s="54">
        <f>Input!G86</f>
        <v>58</v>
      </c>
      <c r="E12" s="54">
        <f>Input!H86</f>
        <v>43</v>
      </c>
    </row>
    <row r="13" spans="1:5" x14ac:dyDescent="0.45">
      <c r="A13" s="30" t="s">
        <v>121</v>
      </c>
      <c r="B13" s="54">
        <f>Input!E87</f>
        <v>4</v>
      </c>
      <c r="C13" s="54">
        <f>Input!F87</f>
        <v>1</v>
      </c>
      <c r="D13" s="54">
        <f>Input!G87</f>
        <v>16</v>
      </c>
      <c r="E13" s="54">
        <f>Input!H87</f>
        <v>4</v>
      </c>
    </row>
    <row r="14" spans="1:5" x14ac:dyDescent="0.45">
      <c r="A14" s="30" t="s">
        <v>122</v>
      </c>
      <c r="B14" s="54"/>
      <c r="C14" s="54"/>
      <c r="D14" s="54"/>
      <c r="E14" s="54"/>
    </row>
    <row r="15" spans="1:5" x14ac:dyDescent="0.45">
      <c r="A15" s="30" t="s">
        <v>123</v>
      </c>
      <c r="B15" s="54">
        <f>Input!E89</f>
        <v>70</v>
      </c>
      <c r="C15" s="54">
        <f>Input!F89</f>
        <v>48</v>
      </c>
      <c r="D15" s="54">
        <f>Input!G89</f>
        <v>24</v>
      </c>
      <c r="E15" s="54">
        <f>Input!H89</f>
        <v>52</v>
      </c>
    </row>
    <row r="16" spans="1:5" x14ac:dyDescent="0.45">
      <c r="A16" s="30" t="s">
        <v>124</v>
      </c>
      <c r="B16" s="54">
        <f>Input!E90</f>
        <v>27</v>
      </c>
      <c r="C16" s="54">
        <f>Input!F90</f>
        <v>47</v>
      </c>
      <c r="D16" s="54">
        <f>Input!G90</f>
        <v>67</v>
      </c>
      <c r="E16" s="54">
        <f>Input!H90</f>
        <v>47</v>
      </c>
    </row>
    <row r="17" spans="1:5" x14ac:dyDescent="0.45">
      <c r="A17" s="59" t="s">
        <v>125</v>
      </c>
      <c r="B17" s="60">
        <f>Input!E91</f>
        <v>3</v>
      </c>
      <c r="C17" s="60">
        <f>Input!F91</f>
        <v>5</v>
      </c>
      <c r="D17" s="60">
        <f>Input!G91</f>
        <v>9</v>
      </c>
      <c r="E17" s="60">
        <f>Input!H91</f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F601D-F4C3-43FA-97A6-90CC5F431CB0}">
  <dimension ref="A1:F13"/>
  <sheetViews>
    <sheetView workbookViewId="0">
      <selection activeCell="B5" sqref="B5"/>
    </sheetView>
  </sheetViews>
  <sheetFormatPr defaultRowHeight="14.25" x14ac:dyDescent="0.45"/>
  <cols>
    <col min="1" max="1" width="17.73046875" customWidth="1"/>
    <col min="2" max="2" width="10.59765625" customWidth="1"/>
  </cols>
  <sheetData>
    <row r="1" spans="1:6" x14ac:dyDescent="0.45">
      <c r="A1" s="15" t="s">
        <v>193</v>
      </c>
    </row>
    <row r="2" spans="1:6" x14ac:dyDescent="0.45">
      <c r="A2" s="15"/>
    </row>
    <row r="3" spans="1:6" x14ac:dyDescent="0.45">
      <c r="A3" s="62" t="s">
        <v>194</v>
      </c>
      <c r="B3" s="62" t="s">
        <v>195</v>
      </c>
      <c r="C3" s="58" t="s">
        <v>10</v>
      </c>
      <c r="D3" s="58" t="s">
        <v>1</v>
      </c>
      <c r="E3" s="58" t="s">
        <v>30</v>
      </c>
      <c r="F3" s="58" t="s">
        <v>109</v>
      </c>
    </row>
    <row r="4" spans="1:6" x14ac:dyDescent="0.45">
      <c r="A4" s="116" t="s">
        <v>23</v>
      </c>
      <c r="B4" s="30" t="s">
        <v>196</v>
      </c>
      <c r="C4" s="31">
        <f>Input!G98/Input!$F98*100</f>
        <v>89.931736683278174</v>
      </c>
      <c r="D4" s="31">
        <f>Input!H98/Input!$F98*100</f>
        <v>9.1045910727860484</v>
      </c>
      <c r="E4" s="31">
        <f>Input!I98/Input!$F98*100</f>
        <v>0.20770784221882657</v>
      </c>
      <c r="F4" s="31">
        <f>100-SUM(C4:E4)</f>
        <v>0.75596440171695178</v>
      </c>
    </row>
    <row r="5" spans="1:6" x14ac:dyDescent="0.45">
      <c r="A5" s="116"/>
      <c r="B5" s="30" t="s">
        <v>197</v>
      </c>
      <c r="C5" s="31">
        <f>Input!G99/Input!$F99*100</f>
        <v>77.627387464885274</v>
      </c>
      <c r="D5" s="31">
        <f>Input!H99/Input!$F99*100</f>
        <v>21.302033629484267</v>
      </c>
      <c r="E5" s="31">
        <f>Input!I99/Input!$F99*100</f>
        <v>0.1129047433433245</v>
      </c>
      <c r="F5" s="31">
        <f>100-SUM(C5:E5)</f>
        <v>0.95767416228713387</v>
      </c>
    </row>
    <row r="6" spans="1:6" x14ac:dyDescent="0.45">
      <c r="A6" s="116" t="s">
        <v>24</v>
      </c>
      <c r="B6" s="30" t="s">
        <v>196</v>
      </c>
      <c r="C6" s="31">
        <f>Input!G100/Input!$F100*100</f>
        <v>85.419712987383306</v>
      </c>
      <c r="D6" s="31">
        <f>Input!H100/Input!$F100*100</f>
        <v>13.83515256486203</v>
      </c>
      <c r="E6" s="31">
        <f>Input!I100/Input!$F100*100</f>
        <v>0.10935551294840322</v>
      </c>
      <c r="F6" s="31">
        <f t="shared" ref="F6:F13" si="0">100-SUM(C6:E6)</f>
        <v>0.63577893480626813</v>
      </c>
    </row>
    <row r="7" spans="1:6" x14ac:dyDescent="0.45">
      <c r="A7" s="116"/>
      <c r="B7" s="30" t="s">
        <v>197</v>
      </c>
      <c r="C7" s="31">
        <f>Input!G101/Input!$F101*100</f>
        <v>33.533703919099459</v>
      </c>
      <c r="D7" s="31">
        <f>Input!H101/Input!$F101*100</f>
        <v>65.307572001283958</v>
      </c>
      <c r="E7" s="31">
        <f>Input!I101/Input!$F101*100</f>
        <v>0.50234492425161803</v>
      </c>
      <c r="F7" s="31">
        <f t="shared" si="0"/>
        <v>0.65637915536495939</v>
      </c>
    </row>
    <row r="8" spans="1:6" x14ac:dyDescent="0.45">
      <c r="A8" s="116" t="s">
        <v>25</v>
      </c>
      <c r="B8" s="30" t="s">
        <v>196</v>
      </c>
      <c r="C8" s="31">
        <f>Input!G102/Input!$F102*100</f>
        <v>58.255695191732372</v>
      </c>
      <c r="D8" s="31">
        <f>Input!H102/Input!$F102*100</f>
        <v>27.774076683900319</v>
      </c>
      <c r="E8" s="31">
        <f>Input!I102/Input!$F102*100</f>
        <v>0.6978666995429369</v>
      </c>
      <c r="F8" s="31">
        <f t="shared" si="0"/>
        <v>13.272361424824368</v>
      </c>
    </row>
    <row r="9" spans="1:6" x14ac:dyDescent="0.45">
      <c r="A9" s="116"/>
      <c r="B9" s="30" t="s">
        <v>197</v>
      </c>
      <c r="C9" s="31">
        <f>Input!G103/Input!$F103*100</f>
        <v>41.508684675045039</v>
      </c>
      <c r="D9" s="31">
        <f>Input!H103/Input!$F103*100</f>
        <v>52.088813372368548</v>
      </c>
      <c r="E9" s="31">
        <f>Input!I103/Input!$F103*100</f>
        <v>0.61896576492675937</v>
      </c>
      <c r="F9" s="31">
        <f t="shared" si="0"/>
        <v>5.7835361876596636</v>
      </c>
    </row>
    <row r="10" spans="1:6" x14ac:dyDescent="0.45">
      <c r="A10" s="30" t="s">
        <v>198</v>
      </c>
      <c r="B10" s="30" t="s">
        <v>197</v>
      </c>
      <c r="C10" s="31">
        <f>Input!G104/Input!$F104*100</f>
        <v>4.029046230358289</v>
      </c>
      <c r="D10" s="31">
        <f>Input!H104/Input!$F104*100</f>
        <v>94.803191193639847</v>
      </c>
      <c r="E10" s="31">
        <f>Input!I104/Input!$F104*100</f>
        <v>0.86350242852160897</v>
      </c>
      <c r="F10" s="31">
        <f t="shared" si="0"/>
        <v>0.30426014748024954</v>
      </c>
    </row>
    <row r="11" spans="1:6" x14ac:dyDescent="0.45">
      <c r="A11" s="116" t="s">
        <v>27</v>
      </c>
      <c r="B11" s="30" t="s">
        <v>34</v>
      </c>
      <c r="C11" s="31">
        <f>Input!G95/Input!$F95*100</f>
        <v>51.019323235609434</v>
      </c>
      <c r="D11" s="31">
        <f>Input!H95/Input!$F95*100</f>
        <v>44.288626616368717</v>
      </c>
      <c r="E11" s="31">
        <f>Input!I95/Input!$F95*100</f>
        <v>0.48903734528417658</v>
      </c>
      <c r="F11" s="31">
        <f t="shared" si="0"/>
        <v>4.2030128027376747</v>
      </c>
    </row>
    <row r="12" spans="1:6" x14ac:dyDescent="0.45">
      <c r="A12" s="116"/>
      <c r="B12" s="30" t="s">
        <v>196</v>
      </c>
      <c r="C12" s="31">
        <f>Input!G96/Input!$F96*100</f>
        <v>74.971570922657364</v>
      </c>
      <c r="D12" s="31">
        <f>Input!H96/Input!$F96*100</f>
        <v>18.908744262724014</v>
      </c>
      <c r="E12" s="31">
        <f>Input!I96/Input!$F96*100</f>
        <v>0.35908005975824081</v>
      </c>
      <c r="F12" s="31">
        <f t="shared" si="0"/>
        <v>5.7606047548603811</v>
      </c>
    </row>
    <row r="13" spans="1:6" x14ac:dyDescent="0.45">
      <c r="A13" s="117"/>
      <c r="B13" s="59" t="s">
        <v>197</v>
      </c>
      <c r="C13" s="63">
        <f>Input!G97/Input!$F97*100</f>
        <v>39.317303800769615</v>
      </c>
      <c r="D13" s="63">
        <f>Input!H97/Input!$F97*100</f>
        <v>56.688125838184867</v>
      </c>
      <c r="E13" s="63">
        <f>Input!I97/Input!$F97*100</f>
        <v>0.55252878461769162</v>
      </c>
      <c r="F13" s="63">
        <f t="shared" si="0"/>
        <v>3.442041576427826</v>
      </c>
    </row>
  </sheetData>
  <mergeCells count="4">
    <mergeCell ref="A4:A5"/>
    <mergeCell ref="A6:A7"/>
    <mergeCell ref="A8:A9"/>
    <mergeCell ref="A11:A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CBA7-B91E-4773-9765-CB88D91AD382}">
  <dimension ref="A1:E11"/>
  <sheetViews>
    <sheetView workbookViewId="0"/>
  </sheetViews>
  <sheetFormatPr defaultRowHeight="14.25" x14ac:dyDescent="0.45"/>
  <cols>
    <col min="1" max="1" width="38.73046875" customWidth="1"/>
    <col min="2" max="2" width="11.265625" customWidth="1"/>
    <col min="3" max="3" width="2.59765625" customWidth="1"/>
    <col min="4" max="4" width="10" bestFit="1" customWidth="1"/>
  </cols>
  <sheetData>
    <row r="1" spans="1:5" x14ac:dyDescent="0.45">
      <c r="A1" s="15" t="s">
        <v>199</v>
      </c>
    </row>
    <row r="2" spans="1:5" x14ac:dyDescent="0.45">
      <c r="A2" s="15"/>
    </row>
    <row r="3" spans="1:5" ht="26.25" x14ac:dyDescent="0.45">
      <c r="A3" s="118" t="s">
        <v>200</v>
      </c>
      <c r="B3" s="68" t="s">
        <v>201</v>
      </c>
      <c r="C3" s="120"/>
      <c r="D3" s="68" t="s">
        <v>203</v>
      </c>
      <c r="E3" s="68" t="s">
        <v>205</v>
      </c>
    </row>
    <row r="4" spans="1:5" ht="26.25" x14ac:dyDescent="0.45">
      <c r="A4" s="119"/>
      <c r="B4" s="70" t="s">
        <v>202</v>
      </c>
      <c r="C4" s="121"/>
      <c r="D4" s="70" t="s">
        <v>204</v>
      </c>
      <c r="E4" s="70" t="s">
        <v>206</v>
      </c>
    </row>
    <row r="5" spans="1:5" x14ac:dyDescent="0.45">
      <c r="A5" s="30" t="s">
        <v>207</v>
      </c>
      <c r="B5" s="108">
        <f>Input!E274</f>
        <v>6.9201055103686002</v>
      </c>
      <c r="C5" s="109"/>
      <c r="D5" s="109">
        <f>Input!G274</f>
        <v>30.584918867267501</v>
      </c>
      <c r="E5" s="109">
        <f>Input!H274</f>
        <v>6</v>
      </c>
    </row>
    <row r="6" spans="1:5" x14ac:dyDescent="0.45">
      <c r="A6" s="30" t="s">
        <v>208</v>
      </c>
      <c r="B6" s="108">
        <f>Input!E275</f>
        <v>17.252160336125197</v>
      </c>
      <c r="C6" s="109"/>
      <c r="D6" s="109">
        <f>Input!G275</f>
        <v>33.652591246291202</v>
      </c>
      <c r="E6" s="109">
        <f>Input!H275</f>
        <v>4</v>
      </c>
    </row>
    <row r="7" spans="1:5" x14ac:dyDescent="0.45">
      <c r="A7" s="30" t="s">
        <v>209</v>
      </c>
      <c r="B7" s="108">
        <f>Input!E276</f>
        <v>27.632263131733403</v>
      </c>
      <c r="C7" s="109"/>
      <c r="D7" s="109">
        <f>Input!G276</f>
        <v>31.535035919197004</v>
      </c>
      <c r="E7" s="109">
        <f>Input!H276</f>
        <v>2</v>
      </c>
    </row>
    <row r="8" spans="1:5" x14ac:dyDescent="0.45">
      <c r="A8" s="30" t="s">
        <v>210</v>
      </c>
      <c r="B8" s="108">
        <f>Input!E277</f>
        <v>27.5363854517486</v>
      </c>
      <c r="C8" s="109"/>
      <c r="D8" s="109">
        <f>Input!G277</f>
        <v>49.410310660397698</v>
      </c>
      <c r="E8" s="109">
        <f>Input!H277</f>
        <v>3</v>
      </c>
    </row>
    <row r="9" spans="1:5" x14ac:dyDescent="0.45">
      <c r="A9" s="30" t="s">
        <v>211</v>
      </c>
      <c r="B9" s="108">
        <f>Input!E278</f>
        <v>1.3298393807253301</v>
      </c>
      <c r="C9" s="109"/>
      <c r="D9" s="109">
        <f>Input!G278</f>
        <v>27.5039813201833</v>
      </c>
      <c r="E9" s="109" t="str">
        <f>Input!H278</f>
        <v>-</v>
      </c>
    </row>
    <row r="10" spans="1:5" x14ac:dyDescent="0.45">
      <c r="A10" s="30" t="s">
        <v>212</v>
      </c>
      <c r="B10" s="108">
        <f>Input!E279</f>
        <v>171.74988939731486</v>
      </c>
      <c r="C10" s="109"/>
      <c r="D10" s="109">
        <f>Input!G279</f>
        <v>1.9</v>
      </c>
      <c r="E10" s="109" t="str">
        <f>Input!H279</f>
        <v>-</v>
      </c>
    </row>
    <row r="11" spans="1:5" x14ac:dyDescent="0.45">
      <c r="A11" s="59" t="s">
        <v>34</v>
      </c>
      <c r="B11" s="110">
        <f>Input!E280</f>
        <v>252.420643208016</v>
      </c>
      <c r="C11" s="71"/>
      <c r="D11" s="71">
        <f>Input!G280</f>
        <v>13.406759658513002</v>
      </c>
      <c r="E11" s="71" t="str">
        <f>Input!H280</f>
        <v>-</v>
      </c>
    </row>
  </sheetData>
  <mergeCells count="2">
    <mergeCell ref="A3:A4"/>
    <mergeCell ref="C3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FD551-2533-4161-A142-6FD6B3F7C8E6}">
  <dimension ref="A1:B8"/>
  <sheetViews>
    <sheetView workbookViewId="0">
      <selection activeCell="B5" sqref="B5"/>
    </sheetView>
  </sheetViews>
  <sheetFormatPr defaultRowHeight="14.25" x14ac:dyDescent="0.45"/>
  <cols>
    <col min="1" max="1" width="16.1328125" customWidth="1"/>
    <col min="2" max="2" width="123.59765625" bestFit="1" customWidth="1"/>
  </cols>
  <sheetData>
    <row r="1" spans="1:2" x14ac:dyDescent="0.45">
      <c r="A1" s="15" t="s">
        <v>222</v>
      </c>
    </row>
    <row r="2" spans="1:2" ht="14.65" thickBot="1" x14ac:dyDescent="0.5">
      <c r="A2" s="15"/>
    </row>
    <row r="3" spans="1:2" x14ac:dyDescent="0.45">
      <c r="A3" s="37" t="s">
        <v>223</v>
      </c>
      <c r="B3" s="37">
        <v>2021</v>
      </c>
    </row>
    <row r="4" spans="1:2" x14ac:dyDescent="0.45">
      <c r="A4" s="38" t="s">
        <v>224</v>
      </c>
      <c r="B4" s="38" t="s">
        <v>225</v>
      </c>
    </row>
    <row r="5" spans="1:2" x14ac:dyDescent="0.45">
      <c r="A5" s="38" t="s">
        <v>226</v>
      </c>
      <c r="B5" s="38" t="s">
        <v>227</v>
      </c>
    </row>
    <row r="6" spans="1:2" x14ac:dyDescent="0.45">
      <c r="A6" s="38" t="s">
        <v>228</v>
      </c>
      <c r="B6" s="38" t="s">
        <v>229</v>
      </c>
    </row>
    <row r="7" spans="1:2" x14ac:dyDescent="0.45">
      <c r="A7" s="38" t="s">
        <v>230</v>
      </c>
      <c r="B7" s="38" t="s">
        <v>231</v>
      </c>
    </row>
    <row r="8" spans="1:2" ht="14.65" thickBot="1" x14ac:dyDescent="0.5">
      <c r="A8" s="35" t="s">
        <v>232</v>
      </c>
      <c r="B8" s="35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F69B7-8456-4C6D-AFD1-0B8EDE71FCA0}">
  <dimension ref="A13"/>
  <sheetViews>
    <sheetView workbookViewId="0">
      <selection activeCell="B5" sqref="B5"/>
    </sheetView>
  </sheetViews>
  <sheetFormatPr defaultRowHeight="14.25" x14ac:dyDescent="0.45"/>
  <sheetData>
    <row r="13" spans="1:1" x14ac:dyDescent="0.45">
      <c r="A13" s="6" t="s">
        <v>278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081CB-D603-4272-87D5-C1C46690C823}">
  <dimension ref="A1:D15"/>
  <sheetViews>
    <sheetView workbookViewId="0">
      <selection activeCell="B5" sqref="B5"/>
    </sheetView>
  </sheetViews>
  <sheetFormatPr defaultRowHeight="14.25" x14ac:dyDescent="0.45"/>
  <cols>
    <col min="1" max="1" width="27.59765625" customWidth="1"/>
    <col min="2" max="2" width="15.1328125" bestFit="1" customWidth="1"/>
    <col min="3" max="3" width="14.265625" bestFit="1" customWidth="1"/>
    <col min="4" max="4" width="9" customWidth="1"/>
  </cols>
  <sheetData>
    <row r="1" spans="1:4" x14ac:dyDescent="0.45">
      <c r="A1" s="15" t="s">
        <v>234</v>
      </c>
    </row>
    <row r="2" spans="1:4" x14ac:dyDescent="0.45">
      <c r="A2" s="15"/>
    </row>
    <row r="3" spans="1:4" x14ac:dyDescent="0.45">
      <c r="A3" s="118" t="s">
        <v>235</v>
      </c>
      <c r="B3" s="56" t="s">
        <v>236</v>
      </c>
      <c r="C3" s="56" t="s">
        <v>238</v>
      </c>
      <c r="D3" s="56" t="s">
        <v>240</v>
      </c>
    </row>
    <row r="4" spans="1:4" x14ac:dyDescent="0.45">
      <c r="A4" s="119"/>
      <c r="B4" s="60" t="s">
        <v>237</v>
      </c>
      <c r="C4" s="60" t="s">
        <v>239</v>
      </c>
      <c r="D4" s="60" t="s">
        <v>241</v>
      </c>
    </row>
    <row r="5" spans="1:4" x14ac:dyDescent="0.45">
      <c r="A5" s="30" t="s">
        <v>5</v>
      </c>
      <c r="B5" s="72">
        <f>Input!E6</f>
        <v>0.12</v>
      </c>
      <c r="C5" s="72">
        <f>Input!F6/1000</f>
        <v>0</v>
      </c>
      <c r="D5" s="54">
        <f>Input!G6</f>
        <v>1</v>
      </c>
    </row>
    <row r="6" spans="1:4" x14ac:dyDescent="0.45">
      <c r="A6" s="30" t="s">
        <v>242</v>
      </c>
      <c r="B6" s="72">
        <f>Input!E7</f>
        <v>0.24</v>
      </c>
      <c r="C6" s="72">
        <f>Input!F7/1000</f>
        <v>0.8</v>
      </c>
      <c r="D6" s="54">
        <f>Input!G7</f>
        <v>4</v>
      </c>
    </row>
    <row r="7" spans="1:4" x14ac:dyDescent="0.45">
      <c r="A7" s="30" t="s">
        <v>243</v>
      </c>
      <c r="B7" s="72">
        <f>Input!E8</f>
        <v>0.18</v>
      </c>
      <c r="C7" s="72">
        <f>Input!F8/1000</f>
        <v>1.125</v>
      </c>
      <c r="D7" s="54">
        <f>Input!G8</f>
        <v>5</v>
      </c>
    </row>
    <row r="8" spans="1:4" x14ac:dyDescent="0.45">
      <c r="A8" s="30" t="s">
        <v>2</v>
      </c>
      <c r="B8" s="72">
        <f>Input!E9</f>
        <v>0.48</v>
      </c>
      <c r="C8" s="72">
        <f>Input!F9/1000</f>
        <v>85.245000000000005</v>
      </c>
      <c r="D8" s="54">
        <f>Input!G9</f>
        <v>15</v>
      </c>
    </row>
    <row r="9" spans="1:4" x14ac:dyDescent="0.45">
      <c r="A9" s="30" t="s">
        <v>13</v>
      </c>
      <c r="B9" s="72">
        <f>Input!E10</f>
        <v>0.45</v>
      </c>
      <c r="C9" s="72">
        <f>Input!F10/1000</f>
        <v>3.5</v>
      </c>
      <c r="D9" s="54">
        <f>Input!G10</f>
        <v>10</v>
      </c>
    </row>
    <row r="10" spans="1:4" x14ac:dyDescent="0.45">
      <c r="A10" s="30" t="s">
        <v>1</v>
      </c>
      <c r="B10" s="72">
        <f>Input!E11</f>
        <v>0.55000000000000004</v>
      </c>
      <c r="C10" s="72">
        <f>Input!F11/1000</f>
        <v>7.2450000000000001</v>
      </c>
      <c r="D10" s="54">
        <f>Input!G11</f>
        <v>10</v>
      </c>
    </row>
    <row r="11" spans="1:4" x14ac:dyDescent="0.45">
      <c r="A11" s="30" t="s">
        <v>60</v>
      </c>
      <c r="B11" s="54"/>
      <c r="C11" s="72"/>
      <c r="D11" s="54"/>
    </row>
    <row r="12" spans="1:4" x14ac:dyDescent="0.45">
      <c r="A12" s="30" t="s">
        <v>244</v>
      </c>
      <c r="B12" s="72">
        <f>Input!E12</f>
        <v>0.7</v>
      </c>
      <c r="C12" s="72">
        <f>Input!F12/1000</f>
        <v>4.5</v>
      </c>
      <c r="D12" s="54">
        <f>Input!G12</f>
        <v>10</v>
      </c>
    </row>
    <row r="13" spans="1:4" x14ac:dyDescent="0.45">
      <c r="A13" s="30" t="s">
        <v>245</v>
      </c>
      <c r="B13" s="72">
        <f>Input!E13</f>
        <v>0.7</v>
      </c>
      <c r="C13" s="72">
        <f>Input!F13/1000</f>
        <v>6.25</v>
      </c>
      <c r="D13" s="54">
        <f>Input!G13</f>
        <v>10</v>
      </c>
    </row>
    <row r="14" spans="1:4" x14ac:dyDescent="0.45">
      <c r="A14" s="30" t="s">
        <v>246</v>
      </c>
      <c r="B14" s="72">
        <f>Input!E14</f>
        <v>0.78</v>
      </c>
      <c r="C14" s="72">
        <f>Input!F14/1000</f>
        <v>9</v>
      </c>
      <c r="D14" s="54">
        <f>Input!G14</f>
        <v>10</v>
      </c>
    </row>
    <row r="15" spans="1:4" x14ac:dyDescent="0.45">
      <c r="A15" s="59" t="s">
        <v>247</v>
      </c>
      <c r="B15" s="73">
        <f>Input!E15</f>
        <v>0.86</v>
      </c>
      <c r="C15" s="73">
        <f>Input!F15/1000</f>
        <v>13</v>
      </c>
      <c r="D15" s="60">
        <f>Input!G15</f>
        <v>10</v>
      </c>
    </row>
  </sheetData>
  <mergeCells count="1">
    <mergeCell ref="A3:A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21159-5316-4064-ACDD-916B46722F41}">
  <dimension ref="A1:E7"/>
  <sheetViews>
    <sheetView workbookViewId="0">
      <selection activeCell="B5" sqref="B5"/>
    </sheetView>
  </sheetViews>
  <sheetFormatPr defaultRowHeight="14.25" x14ac:dyDescent="0.45"/>
  <cols>
    <col min="2" max="2" width="7.1328125" bestFit="1" customWidth="1"/>
    <col min="3" max="3" width="10" bestFit="1" customWidth="1"/>
    <col min="4" max="4" width="12.59765625" bestFit="1" customWidth="1"/>
    <col min="5" max="5" width="18.265625" bestFit="1" customWidth="1"/>
  </cols>
  <sheetData>
    <row r="1" spans="1:5" x14ac:dyDescent="0.45">
      <c r="A1" s="15" t="s">
        <v>248</v>
      </c>
    </row>
    <row r="2" spans="1:5" ht="26.25" x14ac:dyDescent="0.45">
      <c r="A2" s="62" t="s">
        <v>112</v>
      </c>
      <c r="B2" s="75" t="s">
        <v>249</v>
      </c>
      <c r="C2" s="75" t="s">
        <v>250</v>
      </c>
      <c r="D2" s="76" t="s">
        <v>251</v>
      </c>
      <c r="E2" s="76" t="s">
        <v>252</v>
      </c>
    </row>
    <row r="3" spans="1:5" x14ac:dyDescent="0.45">
      <c r="A3" s="30" t="s">
        <v>10</v>
      </c>
      <c r="B3" s="67" t="s">
        <v>253</v>
      </c>
      <c r="C3" s="67">
        <f>D3*E3</f>
        <v>15</v>
      </c>
      <c r="D3" s="72">
        <f>Input!N21</f>
        <v>0.89552238805970152</v>
      </c>
      <c r="E3" s="31">
        <f>Input!P21</f>
        <v>16.75</v>
      </c>
    </row>
    <row r="4" spans="1:5" ht="15" x14ac:dyDescent="0.45">
      <c r="A4" s="30" t="s">
        <v>2</v>
      </c>
      <c r="B4" s="67" t="s">
        <v>254</v>
      </c>
      <c r="C4" s="67">
        <f>D4*E4</f>
        <v>0</v>
      </c>
      <c r="D4" s="72">
        <f>Input!N22</f>
        <v>0</v>
      </c>
      <c r="E4" s="31">
        <f>Input!P22</f>
        <v>17.39130434782609</v>
      </c>
    </row>
    <row r="5" spans="1:5" x14ac:dyDescent="0.45">
      <c r="A5" s="30" t="s">
        <v>13</v>
      </c>
      <c r="B5" s="67" t="s">
        <v>255</v>
      </c>
      <c r="C5" s="67">
        <f>D5*E5/0.81</f>
        <v>123.14814814814814</v>
      </c>
      <c r="D5" s="72">
        <f>Input!N23</f>
        <v>2.85</v>
      </c>
      <c r="E5" s="31">
        <f>Input!P23</f>
        <v>35</v>
      </c>
    </row>
    <row r="6" spans="1:5" x14ac:dyDescent="0.45">
      <c r="A6" s="30" t="s">
        <v>1</v>
      </c>
      <c r="B6" s="67" t="s">
        <v>256</v>
      </c>
      <c r="C6" s="77">
        <f>D6*E6*14.2</f>
        <v>1800</v>
      </c>
      <c r="D6" s="72">
        <f>Input!N24</f>
        <v>2.749686841220861</v>
      </c>
      <c r="E6" s="31">
        <f>Input!P24</f>
        <v>46.1</v>
      </c>
    </row>
    <row r="7" spans="1:5" x14ac:dyDescent="0.45">
      <c r="A7" s="59" t="s">
        <v>30</v>
      </c>
      <c r="B7" s="70" t="s">
        <v>257</v>
      </c>
      <c r="C7" s="71">
        <f>D7*E7</f>
        <v>9.7200000000000006</v>
      </c>
      <c r="D7" s="73">
        <f>Input!N25</f>
        <v>2.7</v>
      </c>
      <c r="E7" s="63">
        <f>Input!P25</f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F1E7C-0DAF-47E1-AA60-96E7F54FFCCF}">
  <dimension ref="A1:L8"/>
  <sheetViews>
    <sheetView workbookViewId="0">
      <selection activeCell="B5" sqref="B5"/>
    </sheetView>
  </sheetViews>
  <sheetFormatPr defaultRowHeight="14.25" x14ac:dyDescent="0.45"/>
  <cols>
    <col min="3" max="3" width="9.1328125" customWidth="1"/>
    <col min="4" max="4" width="2.73046875" customWidth="1"/>
    <col min="7" max="7" width="2.59765625" customWidth="1"/>
    <col min="10" max="10" width="2.1328125" customWidth="1"/>
  </cols>
  <sheetData>
    <row r="1" spans="1:12" x14ac:dyDescent="0.45">
      <c r="A1" s="15" t="s">
        <v>221</v>
      </c>
    </row>
    <row r="2" spans="1:12" x14ac:dyDescent="0.45">
      <c r="A2" s="9"/>
    </row>
    <row r="3" spans="1:12" x14ac:dyDescent="0.45">
      <c r="A3" s="118" t="s">
        <v>112</v>
      </c>
      <c r="B3" s="122" t="s">
        <v>27</v>
      </c>
      <c r="C3" s="122"/>
      <c r="D3" s="79"/>
      <c r="E3" s="122" t="s">
        <v>23</v>
      </c>
      <c r="F3" s="122"/>
      <c r="G3" s="79"/>
      <c r="H3" s="122" t="s">
        <v>24</v>
      </c>
      <c r="I3" s="122"/>
      <c r="J3" s="79"/>
      <c r="K3" s="122" t="s">
        <v>25</v>
      </c>
      <c r="L3" s="122"/>
    </row>
    <row r="4" spans="1:12" x14ac:dyDescent="0.45">
      <c r="A4" s="119"/>
      <c r="B4" s="58" t="s">
        <v>35</v>
      </c>
      <c r="C4" s="58" t="s">
        <v>36</v>
      </c>
      <c r="D4" s="70"/>
      <c r="E4" s="58" t="s">
        <v>35</v>
      </c>
      <c r="F4" s="58" t="s">
        <v>36</v>
      </c>
      <c r="G4" s="70"/>
      <c r="H4" s="58" t="s">
        <v>35</v>
      </c>
      <c r="I4" s="58" t="s">
        <v>36</v>
      </c>
      <c r="J4" s="70"/>
      <c r="K4" s="58" t="s">
        <v>35</v>
      </c>
      <c r="L4" s="58" t="s">
        <v>36</v>
      </c>
    </row>
    <row r="5" spans="1:12" x14ac:dyDescent="0.45">
      <c r="A5" s="30" t="s">
        <v>10</v>
      </c>
      <c r="B5" s="78">
        <f>Input!F21/Input!$N21*100</f>
        <v>0</v>
      </c>
      <c r="C5" s="78">
        <f>Input!G21/Input!$N21*100</f>
        <v>50</v>
      </c>
      <c r="E5" s="54">
        <f>Input!H21/Input!$N21*100</f>
        <v>0</v>
      </c>
      <c r="F5" s="54">
        <f>Input!I21/Input!$N21*100</f>
        <v>60</v>
      </c>
      <c r="H5" s="54">
        <f>Input!J21/Input!$N21*100</f>
        <v>0</v>
      </c>
      <c r="I5" s="54">
        <f>Input!K21/Input!$N21*100</f>
        <v>40</v>
      </c>
      <c r="J5" s="54"/>
      <c r="K5" s="54">
        <f>Input!L21/Input!$N21*100</f>
        <v>0</v>
      </c>
      <c r="L5" s="54">
        <f>Input!M21/Input!$N21*100</f>
        <v>50</v>
      </c>
    </row>
    <row r="6" spans="1:12" x14ac:dyDescent="0.45">
      <c r="A6" s="30" t="s">
        <v>13</v>
      </c>
      <c r="B6" s="78">
        <f>Input!F23/Input!$N23*100</f>
        <v>128.33333333333334</v>
      </c>
      <c r="C6" s="78">
        <f>Input!G23/Input!$N23*100</f>
        <v>116.66666666666666</v>
      </c>
      <c r="E6" s="54">
        <f>Input!H23/Input!$N23*100</f>
        <v>150</v>
      </c>
      <c r="F6" s="54">
        <f>Input!I23/Input!$N23*100</f>
        <v>150</v>
      </c>
      <c r="H6" s="54">
        <f>Input!J23/Input!$N23*100</f>
        <v>125</v>
      </c>
      <c r="I6" s="54">
        <f>Input!K23/Input!$N23*100</f>
        <v>100</v>
      </c>
      <c r="J6" s="54"/>
      <c r="K6" s="54">
        <f>Input!L23/Input!$N23*100</f>
        <v>110.00000000000001</v>
      </c>
      <c r="L6" s="54">
        <f>Input!M23/Input!$N23*100</f>
        <v>100</v>
      </c>
    </row>
    <row r="7" spans="1:12" x14ac:dyDescent="0.45">
      <c r="A7" s="30" t="s">
        <v>1</v>
      </c>
      <c r="B7" s="78">
        <f>Input!F24/Input!$N24*100</f>
        <v>128.33333333333331</v>
      </c>
      <c r="C7" s="78">
        <f>Input!G24/Input!$N24*100</f>
        <v>116.66666666666667</v>
      </c>
      <c r="E7" s="54">
        <f>Input!H24/Input!$N24*100</f>
        <v>150</v>
      </c>
      <c r="F7" s="54">
        <f>Input!I24/Input!$N24*100</f>
        <v>150</v>
      </c>
      <c r="H7" s="54">
        <f>Input!J24/Input!$N24*100</f>
        <v>125</v>
      </c>
      <c r="I7" s="54">
        <f>Input!K24/Input!$N24*100</f>
        <v>100</v>
      </c>
      <c r="J7" s="54"/>
      <c r="K7" s="54">
        <f>Input!L24/Input!$N24*100</f>
        <v>110.00000000000001</v>
      </c>
      <c r="L7" s="54">
        <f>Input!M24/Input!$N24*100</f>
        <v>100</v>
      </c>
    </row>
    <row r="8" spans="1:12" x14ac:dyDescent="0.45">
      <c r="A8" s="59" t="s">
        <v>30</v>
      </c>
      <c r="B8" s="80">
        <f>Input!F25/Input!$N25*100</f>
        <v>100</v>
      </c>
      <c r="C8" s="80">
        <f>Input!G25/Input!$N25*100</f>
        <v>100</v>
      </c>
      <c r="D8" s="81"/>
      <c r="E8" s="60">
        <f>Input!H25/Input!$N25*100</f>
        <v>100</v>
      </c>
      <c r="F8" s="60">
        <f>Input!I25/Input!$N25*100</f>
        <v>100</v>
      </c>
      <c r="G8" s="81"/>
      <c r="H8" s="60">
        <f>Input!J25/Input!$N25*100</f>
        <v>100</v>
      </c>
      <c r="I8" s="60">
        <f>Input!K25/Input!$N25*100</f>
        <v>100</v>
      </c>
      <c r="J8" s="60"/>
      <c r="K8" s="60">
        <f>Input!L25/Input!$N25*100</f>
        <v>100</v>
      </c>
      <c r="L8" s="60">
        <f>Input!M25/Input!$N25*100</f>
        <v>100</v>
      </c>
    </row>
  </sheetData>
  <mergeCells count="5">
    <mergeCell ref="A3:A4"/>
    <mergeCell ref="B3:C3"/>
    <mergeCell ref="E3:F3"/>
    <mergeCell ref="H3:I3"/>
    <mergeCell ref="K3:L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4C45E-79F5-41F1-8729-A004753910B8}">
  <dimension ref="A1:J7"/>
  <sheetViews>
    <sheetView workbookViewId="0">
      <selection activeCell="B5" sqref="B5"/>
    </sheetView>
  </sheetViews>
  <sheetFormatPr defaultRowHeight="14.25" x14ac:dyDescent="0.45"/>
  <cols>
    <col min="1" max="1" width="8.59765625" customWidth="1"/>
    <col min="2" max="2" width="1.265625" customWidth="1"/>
    <col min="9" max="9" width="2.1328125" customWidth="1"/>
    <col min="10" max="10" width="17.265625" bestFit="1" customWidth="1"/>
  </cols>
  <sheetData>
    <row r="1" spans="1:10" ht="14.65" x14ac:dyDescent="0.45">
      <c r="A1" s="15" t="s">
        <v>213</v>
      </c>
      <c r="B1" s="15"/>
    </row>
    <row r="2" spans="1:10" x14ac:dyDescent="0.45">
      <c r="A2" s="15"/>
      <c r="B2" s="15"/>
    </row>
    <row r="3" spans="1:10" x14ac:dyDescent="0.45">
      <c r="A3" s="61" t="s">
        <v>214</v>
      </c>
      <c r="B3" s="61"/>
      <c r="C3" s="115" t="s">
        <v>216</v>
      </c>
      <c r="D3" s="115"/>
      <c r="E3" s="115"/>
      <c r="F3" s="115"/>
      <c r="G3" s="115"/>
      <c r="H3" s="115"/>
      <c r="I3" s="51"/>
      <c r="J3" s="74" t="s">
        <v>69</v>
      </c>
    </row>
    <row r="4" spans="1:10" x14ac:dyDescent="0.45">
      <c r="A4" s="9" t="s">
        <v>215</v>
      </c>
      <c r="B4" s="9"/>
      <c r="C4" s="111" t="s">
        <v>217</v>
      </c>
      <c r="D4" s="111"/>
      <c r="E4" s="111"/>
      <c r="F4" s="111"/>
      <c r="G4" s="111"/>
      <c r="H4" s="111"/>
      <c r="I4" s="10"/>
      <c r="J4" s="12" t="s">
        <v>218</v>
      </c>
    </row>
    <row r="5" spans="1:10" x14ac:dyDescent="0.45">
      <c r="A5" s="82"/>
      <c r="B5" s="82"/>
      <c r="C5" s="76" t="s">
        <v>41</v>
      </c>
      <c r="D5" s="76" t="s">
        <v>42</v>
      </c>
      <c r="E5" s="76" t="s">
        <v>38</v>
      </c>
      <c r="F5" s="76" t="s">
        <v>2</v>
      </c>
      <c r="G5" s="76" t="s">
        <v>13</v>
      </c>
      <c r="H5" s="62" t="s">
        <v>1</v>
      </c>
      <c r="I5" s="9"/>
      <c r="J5" s="82"/>
    </row>
    <row r="6" spans="1:10" ht="14.65" x14ac:dyDescent="0.45">
      <c r="A6" s="61" t="s">
        <v>219</v>
      </c>
      <c r="B6" s="61"/>
      <c r="C6" s="74">
        <v>0.4</v>
      </c>
      <c r="D6" s="74">
        <v>0.35</v>
      </c>
      <c r="E6" s="74">
        <v>0.35</v>
      </c>
      <c r="F6" s="74">
        <v>0.01</v>
      </c>
      <c r="G6" s="74">
        <v>0.05</v>
      </c>
      <c r="H6" s="61">
        <v>0.01</v>
      </c>
      <c r="I6" s="61"/>
      <c r="J6" s="74">
        <v>86.85</v>
      </c>
    </row>
    <row r="7" spans="1:10" ht="14.65" x14ac:dyDescent="0.45">
      <c r="A7" s="69" t="s">
        <v>220</v>
      </c>
      <c r="B7" s="69"/>
      <c r="C7" s="83" t="s">
        <v>54</v>
      </c>
      <c r="D7" s="83" t="s">
        <v>54</v>
      </c>
      <c r="E7" s="83" t="s">
        <v>54</v>
      </c>
      <c r="F7" s="83" t="s">
        <v>54</v>
      </c>
      <c r="G7" s="83">
        <v>67</v>
      </c>
      <c r="H7" s="69">
        <v>64</v>
      </c>
      <c r="I7" s="69"/>
      <c r="J7" s="83">
        <v>0.04</v>
      </c>
    </row>
  </sheetData>
  <mergeCells count="2">
    <mergeCell ref="C3:H3"/>
    <mergeCell ref="C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7580D-183D-434F-9BFC-9CFC0CB5AA92}">
  <dimension ref="A1:N15"/>
  <sheetViews>
    <sheetView zoomScaleNormal="100" workbookViewId="0">
      <selection activeCell="B5" sqref="B5"/>
    </sheetView>
  </sheetViews>
  <sheetFormatPr defaultColWidth="9.1328125" defaultRowHeight="13.15" x14ac:dyDescent="0.4"/>
  <cols>
    <col min="1" max="3" width="9.1328125" style="1"/>
    <col min="4" max="4" width="1.3984375" style="1" customWidth="1"/>
    <col min="5" max="6" width="9.1328125" style="1"/>
    <col min="7" max="7" width="1" style="1" customWidth="1"/>
    <col min="8" max="10" width="9.1328125" style="1"/>
    <col min="11" max="11" width="1.265625" style="1" customWidth="1"/>
    <col min="12" max="16384" width="9.1328125" style="1"/>
  </cols>
  <sheetData>
    <row r="1" spans="1:14" ht="14.25" x14ac:dyDescent="0.45">
      <c r="A1" s="15" t="s">
        <v>126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25" x14ac:dyDescent="0.45">
      <c r="A2" s="15"/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4.25" x14ac:dyDescent="0.4">
      <c r="A3" s="55"/>
      <c r="B3" s="122" t="s">
        <v>23</v>
      </c>
      <c r="C3" s="122"/>
      <c r="D3" s="55"/>
      <c r="E3" s="122" t="s">
        <v>24</v>
      </c>
      <c r="F3" s="122"/>
      <c r="G3" s="55"/>
      <c r="H3" s="122" t="s">
        <v>25</v>
      </c>
      <c r="I3" s="122"/>
      <c r="J3" s="56" t="s">
        <v>37</v>
      </c>
      <c r="K3" s="55"/>
      <c r="L3" s="122" t="s">
        <v>27</v>
      </c>
      <c r="M3" s="122"/>
      <c r="N3" s="122"/>
    </row>
    <row r="4" spans="1:14" ht="14.25" x14ac:dyDescent="0.4">
      <c r="A4" s="89"/>
      <c r="B4" s="58" t="s">
        <v>35</v>
      </c>
      <c r="C4" s="58" t="s">
        <v>36</v>
      </c>
      <c r="D4" s="89"/>
      <c r="E4" s="58" t="s">
        <v>35</v>
      </c>
      <c r="F4" s="58" t="s">
        <v>36</v>
      </c>
      <c r="G4" s="89"/>
      <c r="H4" s="58" t="s">
        <v>35</v>
      </c>
      <c r="I4" s="58" t="s">
        <v>36</v>
      </c>
      <c r="J4" s="60" t="s">
        <v>82</v>
      </c>
      <c r="K4" s="89"/>
      <c r="L4" s="90" t="s">
        <v>14</v>
      </c>
      <c r="M4" s="58" t="s">
        <v>35</v>
      </c>
      <c r="N4" s="58" t="s">
        <v>36</v>
      </c>
    </row>
    <row r="5" spans="1:14" ht="14.25" x14ac:dyDescent="0.4">
      <c r="A5" s="30" t="s">
        <v>41</v>
      </c>
      <c r="B5" s="31">
        <f>Input!CX30</f>
        <v>0</v>
      </c>
      <c r="C5" s="31">
        <f>Input!CY30</f>
        <v>18.737560730107663</v>
      </c>
      <c r="D5" s="88"/>
      <c r="E5" s="31">
        <f>Input!CZ30</f>
        <v>0</v>
      </c>
      <c r="F5" s="31">
        <f>Input!DA30</f>
        <v>11.520802132358702</v>
      </c>
      <c r="G5" s="88"/>
      <c r="H5" s="31">
        <f>Input!DB30</f>
        <v>0</v>
      </c>
      <c r="I5" s="31">
        <f>Input!DC30</f>
        <v>17.073044316380923</v>
      </c>
      <c r="J5" s="31">
        <f>Input!DD30</f>
        <v>28.668887929855739</v>
      </c>
      <c r="K5" s="88"/>
      <c r="L5" s="31">
        <f>Input!DE30</f>
        <v>9.8351663551527011</v>
      </c>
      <c r="M5" s="31">
        <f>Input!DF30</f>
        <v>0</v>
      </c>
      <c r="N5" s="31">
        <f>Input!DG30</f>
        <v>15.887052633635118</v>
      </c>
    </row>
    <row r="6" spans="1:14" ht="14.25" x14ac:dyDescent="0.4">
      <c r="A6" s="30" t="s">
        <v>42</v>
      </c>
      <c r="B6" s="31">
        <f>Input!CX31</f>
        <v>0.31003108814315244</v>
      </c>
      <c r="C6" s="31">
        <f>Input!CY31</f>
        <v>9.6788114531969835</v>
      </c>
      <c r="D6" s="88"/>
      <c r="E6" s="31">
        <f>Input!CZ31</f>
        <v>0.31003108814315244</v>
      </c>
      <c r="F6" s="31">
        <f>Input!DA31</f>
        <v>6.0704321543225035</v>
      </c>
      <c r="G6" s="88"/>
      <c r="H6" s="31">
        <f>Input!DB31</f>
        <v>0.31003108814315244</v>
      </c>
      <c r="I6" s="31">
        <f>Input!DC31</f>
        <v>8.8465532463336132</v>
      </c>
      <c r="J6" s="31">
        <f>Input!DD31</f>
        <v>14.644475053071023</v>
      </c>
      <c r="K6" s="88"/>
      <c r="L6" s="31">
        <f>Input!DE31</f>
        <v>5.2276142657195033</v>
      </c>
      <c r="M6" s="31">
        <f>Input!DF31</f>
        <v>0.31003108814315244</v>
      </c>
      <c r="N6" s="31">
        <f>Input!DG31</f>
        <v>8.253557404960711</v>
      </c>
    </row>
    <row r="7" spans="1:14" ht="14.25" x14ac:dyDescent="0.4">
      <c r="A7" s="30" t="s">
        <v>38</v>
      </c>
      <c r="B7" s="31">
        <f>Input!CX32</f>
        <v>0.38095391609870438</v>
      </c>
      <c r="C7" s="31">
        <f>Input!CY32</f>
        <v>12.872661069503815</v>
      </c>
      <c r="D7" s="88"/>
      <c r="E7" s="31">
        <f>Input!CZ32</f>
        <v>0.38095391609870438</v>
      </c>
      <c r="F7" s="31">
        <f>Input!DA32</f>
        <v>8.0614886710045042</v>
      </c>
      <c r="G7" s="88"/>
      <c r="H7" s="31">
        <f>Input!DB32</f>
        <v>0.38095391609870438</v>
      </c>
      <c r="I7" s="31">
        <f>Input!DC32</f>
        <v>11.762983460352654</v>
      </c>
      <c r="J7" s="31">
        <f>Input!DD32</f>
        <v>19.493545869335861</v>
      </c>
      <c r="K7" s="88"/>
      <c r="L7" s="31">
        <f>Input!DE32</f>
        <v>6.9377314862005033</v>
      </c>
      <c r="M7" s="31">
        <f>Input!DF32</f>
        <v>0.38095391609870438</v>
      </c>
      <c r="N7" s="31">
        <f>Input!DG32</f>
        <v>10.972322338522115</v>
      </c>
    </row>
    <row r="8" spans="1:14" ht="14.25" x14ac:dyDescent="0.4">
      <c r="A8" s="30" t="s">
        <v>19</v>
      </c>
      <c r="B8" s="31">
        <f>Input!CX33</f>
        <v>13.100808223361414</v>
      </c>
      <c r="C8" s="31">
        <f>Input!CY33</f>
        <v>13.100808223361414</v>
      </c>
      <c r="D8" s="88"/>
      <c r="E8" s="31">
        <f>Input!CZ33</f>
        <v>13.100808223361414</v>
      </c>
      <c r="F8" s="31">
        <f>Input!DA33</f>
        <v>13.100808223361414</v>
      </c>
      <c r="G8" s="88"/>
      <c r="H8" s="31">
        <f>Input!DB33</f>
        <v>13.100808223361414</v>
      </c>
      <c r="I8" s="31">
        <f>Input!DC33</f>
        <v>13.100808223361414</v>
      </c>
      <c r="J8" s="31">
        <f>Input!DD33</f>
        <v>13.100808223361414</v>
      </c>
      <c r="K8" s="88"/>
      <c r="L8" s="31">
        <f>Input!DE33</f>
        <v>13.100808223361414</v>
      </c>
      <c r="M8" s="31">
        <f>Input!DF33</f>
        <v>13.100808223361414</v>
      </c>
      <c r="N8" s="31">
        <f>Input!DG33</f>
        <v>13.100808223361414</v>
      </c>
    </row>
    <row r="9" spans="1:14" ht="14.25" x14ac:dyDescent="0.4">
      <c r="A9" s="30" t="s">
        <v>13</v>
      </c>
      <c r="B9" s="31">
        <f>Input!CX34</f>
        <v>37.887159519255846</v>
      </c>
      <c r="C9" s="31">
        <f>Input!CY34</f>
        <v>40.632959025636104</v>
      </c>
      <c r="D9" s="88"/>
      <c r="E9" s="31">
        <f>Input!CZ34</f>
        <v>26.777585070505896</v>
      </c>
      <c r="F9" s="31">
        <f>Input!DA34</f>
        <v>25.321402867412043</v>
      </c>
      <c r="G9" s="88"/>
      <c r="H9" s="31">
        <f>Input!DB34</f>
        <v>28.373653205356259</v>
      </c>
      <c r="I9" s="31">
        <f>Input!DC34</f>
        <v>29.856748229594892</v>
      </c>
      <c r="J9" s="31">
        <f>Input!DD34</f>
        <v>25.208430566395233</v>
      </c>
      <c r="K9" s="88"/>
      <c r="L9" s="31">
        <f>Input!DE34</f>
        <v>31.306817643375311</v>
      </c>
      <c r="M9" s="31">
        <f>Input!DF34</f>
        <v>29.872670652703103</v>
      </c>
      <c r="N9" s="31">
        <f>Input!DG34</f>
        <v>32.337995680662672</v>
      </c>
    </row>
    <row r="10" spans="1:14" ht="14.25" x14ac:dyDescent="0.4">
      <c r="A10" s="30" t="s">
        <v>1</v>
      </c>
      <c r="B10" s="31">
        <f>Input!CX35</f>
        <v>31.03209353269391</v>
      </c>
      <c r="C10" s="31">
        <f>Input!CY35</f>
        <v>33.199583132117233</v>
      </c>
      <c r="D10" s="88"/>
      <c r="E10" s="31">
        <f>Input!CZ35</f>
        <v>22.262375636055296</v>
      </c>
      <c r="F10" s="31">
        <f>Input!DA35</f>
        <v>21.112889021050364</v>
      </c>
      <c r="G10" s="88"/>
      <c r="H10" s="31">
        <f>Input!DB35</f>
        <v>23.522285936942357</v>
      </c>
      <c r="I10" s="31">
        <f>Input!DC35</f>
        <v>24.693017096491381</v>
      </c>
      <c r="J10" s="31">
        <f>Input!DD35</f>
        <v>21.023710518793422</v>
      </c>
      <c r="K10" s="88"/>
      <c r="L10" s="31">
        <f>Input!DE35</f>
        <v>25.837678374748478</v>
      </c>
      <c r="M10" s="31">
        <f>Input!DF35</f>
        <v>24.705585999065825</v>
      </c>
      <c r="N10" s="31">
        <f>Input!DG35</f>
        <v>26.651673593911642</v>
      </c>
    </row>
    <row r="11" spans="1:14" ht="14.25" x14ac:dyDescent="0.4">
      <c r="A11" s="30" t="s">
        <v>3</v>
      </c>
      <c r="B11" s="31">
        <f>Input!CX36</f>
        <v>16.155241017455136</v>
      </c>
      <c r="C11" s="31">
        <f>Input!CY36</f>
        <v>17.270076907263665</v>
      </c>
      <c r="D11" s="88"/>
      <c r="E11" s="31">
        <f>Input!CZ36</f>
        <v>13.747702728897124</v>
      </c>
      <c r="F11" s="31">
        <f>Input!DA36</f>
        <v>16.015528919354409</v>
      </c>
      <c r="G11" s="88"/>
      <c r="H11" s="31">
        <f>Input!DB36</f>
        <v>16.352108087692283</v>
      </c>
      <c r="I11" s="31">
        <f>Input!DC36</f>
        <v>18.777656545946975</v>
      </c>
      <c r="J11" s="31">
        <f>Input!DD36</f>
        <v>15.946726239787784</v>
      </c>
      <c r="K11" s="88"/>
      <c r="L11" s="31">
        <f>Input!DE36</f>
        <v>16.493600907600054</v>
      </c>
      <c r="M11" s="31">
        <f>Input!DF36</f>
        <v>14.888757586355089</v>
      </c>
      <c r="N11" s="31">
        <f>Input!DG36</f>
        <v>17.551680000754303</v>
      </c>
    </row>
    <row r="12" spans="1:14" ht="14.25" x14ac:dyDescent="0.4">
      <c r="A12" s="30" t="s">
        <v>39</v>
      </c>
      <c r="B12" s="31">
        <f>Input!CX37</f>
        <v>16.59432603716165</v>
      </c>
      <c r="C12" s="31">
        <f>Input!CY37</f>
        <v>17.709161926970186</v>
      </c>
      <c r="D12" s="88"/>
      <c r="E12" s="31">
        <f>Input!CZ37</f>
        <v>14.18678774860364</v>
      </c>
      <c r="F12" s="31">
        <f>Input!DA37</f>
        <v>16.454613939060927</v>
      </c>
      <c r="G12" s="88"/>
      <c r="H12" s="31">
        <f>Input!DB37</f>
        <v>16.791193107398797</v>
      </c>
      <c r="I12" s="31">
        <f>Input!DC37</f>
        <v>19.216741565653486</v>
      </c>
      <c r="J12" s="31">
        <f>Input!DD37</f>
        <v>16.3858112594943</v>
      </c>
      <c r="K12" s="88"/>
      <c r="L12" s="31">
        <f>Input!DE37</f>
        <v>16.932685927306572</v>
      </c>
      <c r="M12" s="31">
        <f>Input!DF37</f>
        <v>15.327842606061603</v>
      </c>
      <c r="N12" s="31">
        <f>Input!DG37</f>
        <v>17.99076502046082</v>
      </c>
    </row>
    <row r="13" spans="1:14" ht="14.25" x14ac:dyDescent="0.4">
      <c r="A13" s="30" t="s">
        <v>4</v>
      </c>
      <c r="B13" s="31">
        <f>Input!CX38</f>
        <v>15.743164548365085</v>
      </c>
      <c r="C13" s="31">
        <f>Input!CY38</f>
        <v>16.74365829562915</v>
      </c>
      <c r="D13" s="88"/>
      <c r="E13" s="31">
        <f>Input!CZ38</f>
        <v>13.582553263761744</v>
      </c>
      <c r="F13" s="31">
        <f>Input!DA38</f>
        <v>15.617781896223411</v>
      </c>
      <c r="G13" s="88"/>
      <c r="H13" s="31">
        <f>Input!DB38</f>
        <v>15.919840124218938</v>
      </c>
      <c r="I13" s="31">
        <f>Input!DC38</f>
        <v>18.096614381626988</v>
      </c>
      <c r="J13" s="31">
        <f>Input!DD38</f>
        <v>15.556035901740543</v>
      </c>
      <c r="K13" s="88"/>
      <c r="L13" s="31">
        <f>Input!DE38</f>
        <v>16.046820860033602</v>
      </c>
      <c r="M13" s="31">
        <f>Input!DF38</f>
        <v>14.606576853788123</v>
      </c>
      <c r="N13" s="31">
        <f>Input!DG38</f>
        <v>16.996379020556645</v>
      </c>
    </row>
    <row r="14" spans="1:14" ht="14.25" x14ac:dyDescent="0.4">
      <c r="A14" s="59" t="s">
        <v>40</v>
      </c>
      <c r="B14" s="63">
        <f>Input!CX39</f>
        <v>15.492361213534242</v>
      </c>
      <c r="C14" s="63">
        <f>Input!CY39</f>
        <v>16.399785775006301</v>
      </c>
      <c r="D14" s="91"/>
      <c r="E14" s="63">
        <f>Input!CZ39</f>
        <v>13.53273702517307</v>
      </c>
      <c r="F14" s="63">
        <f>Input!DA39</f>
        <v>15.37864206391737</v>
      </c>
      <c r="G14" s="91"/>
      <c r="H14" s="63">
        <f>Input!DB39</f>
        <v>15.652601852099364</v>
      </c>
      <c r="I14" s="63">
        <f>Input!DC39</f>
        <v>17.626885480911319</v>
      </c>
      <c r="J14" s="63">
        <f>Input!DD39</f>
        <v>15.322639882874773</v>
      </c>
      <c r="K14" s="91"/>
      <c r="L14" s="63">
        <f>Input!DE39</f>
        <v>15.76777042644289</v>
      </c>
      <c r="M14" s="63">
        <f>Input!DF39</f>
        <v>14.461502606824903</v>
      </c>
      <c r="N14" s="63">
        <f>Input!DG39</f>
        <v>16.62899759528938</v>
      </c>
    </row>
    <row r="15" spans="1:14" x14ac:dyDescent="0.4">
      <c r="A15" s="30"/>
      <c r="B15" s="31"/>
      <c r="C15" s="31"/>
      <c r="D15" s="9"/>
      <c r="E15" s="31"/>
      <c r="F15" s="31"/>
      <c r="G15" s="9"/>
      <c r="H15" s="31"/>
      <c r="I15" s="31"/>
      <c r="J15" s="31"/>
      <c r="K15" s="9"/>
      <c r="L15" s="31"/>
      <c r="M15" s="31"/>
      <c r="N15" s="31"/>
    </row>
  </sheetData>
  <mergeCells count="4">
    <mergeCell ref="B3:C3"/>
    <mergeCell ref="E3:F3"/>
    <mergeCell ref="H3:I3"/>
    <mergeCell ref="L3:N3"/>
  </mergeCell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47D8F-9D50-4C3A-8654-26286B5608A9}">
  <dimension ref="A1:J6"/>
  <sheetViews>
    <sheetView zoomScale="85" zoomScaleNormal="85" workbookViewId="0">
      <selection activeCell="F6" sqref="F6"/>
    </sheetView>
  </sheetViews>
  <sheetFormatPr defaultColWidth="9.1328125" defaultRowHeight="13.15" x14ac:dyDescent="0.45"/>
  <cols>
    <col min="1" max="1" width="8.59765625" style="9" customWidth="1"/>
    <col min="2" max="2" width="5.59765625" style="9" customWidth="1"/>
    <col min="3" max="3" width="5" style="9" bestFit="1" customWidth="1"/>
    <col min="4" max="16384" width="9.1328125" style="9"/>
  </cols>
  <sheetData>
    <row r="1" spans="1:10" ht="15" x14ac:dyDescent="0.45">
      <c r="A1" s="33" t="s">
        <v>175</v>
      </c>
      <c r="B1" s="17"/>
      <c r="C1" s="15"/>
    </row>
    <row r="2" spans="1:10" x14ac:dyDescent="0.45">
      <c r="A2" s="15"/>
    </row>
    <row r="3" spans="1:10" x14ac:dyDescent="0.45">
      <c r="A3" s="111" t="s">
        <v>23</v>
      </c>
      <c r="B3" s="111"/>
      <c r="C3" s="111" t="s">
        <v>24</v>
      </c>
      <c r="D3" s="111"/>
      <c r="E3" s="111" t="s">
        <v>25</v>
      </c>
      <c r="F3" s="111"/>
      <c r="G3" s="9" t="s">
        <v>82</v>
      </c>
      <c r="H3" s="111" t="s">
        <v>27</v>
      </c>
      <c r="I3" s="111"/>
      <c r="J3" s="111"/>
    </row>
    <row r="4" spans="1:10" x14ac:dyDescent="0.45">
      <c r="A4" s="12" t="s">
        <v>35</v>
      </c>
      <c r="B4" s="12" t="s">
        <v>36</v>
      </c>
      <c r="C4" s="12" t="s">
        <v>35</v>
      </c>
      <c r="D4" s="12" t="s">
        <v>36</v>
      </c>
      <c r="E4" s="12" t="s">
        <v>35</v>
      </c>
      <c r="F4" s="12" t="s">
        <v>36</v>
      </c>
      <c r="G4" s="9" t="s">
        <v>20</v>
      </c>
      <c r="H4" s="12" t="s">
        <v>14</v>
      </c>
      <c r="I4" s="12" t="s">
        <v>35</v>
      </c>
      <c r="J4" s="12" t="s">
        <v>36</v>
      </c>
    </row>
    <row r="5" spans="1:10" x14ac:dyDescent="0.45">
      <c r="A5" s="11">
        <f>Input!CZ46</f>
        <v>3.230446675106633</v>
      </c>
      <c r="B5" s="11">
        <f>Input!CZ47</f>
        <v>14.7712565146137</v>
      </c>
      <c r="C5" s="11">
        <f>Input!CZ48</f>
        <v>3.4485832926924873</v>
      </c>
      <c r="D5" s="11">
        <f>Input!CZ49</f>
        <v>15.9989067364398</v>
      </c>
      <c r="E5" s="11">
        <f>Input!CZ50</f>
        <v>7.1031410114357243</v>
      </c>
      <c r="F5" s="11">
        <f>Input!CZ51</f>
        <v>17.600000000000001</v>
      </c>
      <c r="G5" s="11">
        <f>Input!CZ52</f>
        <v>20.71411506613525</v>
      </c>
      <c r="H5" s="11">
        <f>Input!CZ43</f>
        <v>14.655495351454004</v>
      </c>
      <c r="I5" s="11">
        <f>Input!CZ44</f>
        <v>5.1224268433116595</v>
      </c>
      <c r="J5" s="11">
        <f>Input!CZ45</f>
        <v>18.97255650422689</v>
      </c>
    </row>
    <row r="6" spans="1:10" x14ac:dyDescent="0.45">
      <c r="A6" s="13"/>
      <c r="B6" s="13"/>
    </row>
  </sheetData>
  <dataConsolidate/>
  <mergeCells count="4">
    <mergeCell ref="A3:B3"/>
    <mergeCell ref="C3:D3"/>
    <mergeCell ref="E3:F3"/>
    <mergeCell ref="H3:J3"/>
  </mergeCells>
  <pageMargins left="0.7" right="0.7" top="0.75" bottom="0.75" header="0.3" footer="0.3"/>
  <pageSetup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3EF62-871B-4932-B599-B3F3BE99D265}">
  <dimension ref="A1:S9"/>
  <sheetViews>
    <sheetView workbookViewId="0">
      <selection activeCell="B5" sqref="B5"/>
    </sheetView>
  </sheetViews>
  <sheetFormatPr defaultRowHeight="14.25" x14ac:dyDescent="0.45"/>
  <cols>
    <col min="2" max="2" width="9.3984375" bestFit="1" customWidth="1"/>
    <col min="3" max="3" width="8.59765625" bestFit="1" customWidth="1"/>
    <col min="4" max="4" width="2.1328125" customWidth="1"/>
    <col min="5" max="5" width="7.73046875" bestFit="1" customWidth="1"/>
    <col min="6" max="6" width="8.59765625" bestFit="1" customWidth="1"/>
    <col min="7" max="7" width="1.73046875" customWidth="1"/>
    <col min="8" max="9" width="8.59765625" bestFit="1" customWidth="1"/>
    <col min="10" max="10" width="1.3984375" customWidth="1"/>
    <col min="11" max="11" width="7" customWidth="1"/>
    <col min="12" max="12" width="3.73046875" customWidth="1"/>
    <col min="13" max="13" width="7.86328125" customWidth="1"/>
    <col min="14" max="14" width="7.73046875" bestFit="1" customWidth="1"/>
    <col min="15" max="15" width="8.59765625" bestFit="1" customWidth="1"/>
  </cols>
  <sheetData>
    <row r="1" spans="1:19" x14ac:dyDescent="0.45">
      <c r="A1" s="6" t="s">
        <v>180</v>
      </c>
    </row>
    <row r="3" spans="1:19" x14ac:dyDescent="0.45">
      <c r="A3" s="96"/>
      <c r="B3" s="96" t="s">
        <v>23</v>
      </c>
      <c r="C3" s="96"/>
      <c r="D3" s="96"/>
      <c r="E3" s="96" t="s">
        <v>24</v>
      </c>
      <c r="F3" s="96"/>
      <c r="G3" s="96"/>
      <c r="H3" s="96" t="s">
        <v>25</v>
      </c>
      <c r="I3" s="96"/>
      <c r="J3" s="96"/>
      <c r="K3" s="96" t="s">
        <v>37</v>
      </c>
      <c r="L3" s="96"/>
      <c r="M3" s="96"/>
      <c r="N3" s="96" t="s">
        <v>27</v>
      </c>
      <c r="O3" s="96"/>
    </row>
    <row r="4" spans="1:19" x14ac:dyDescent="0.45">
      <c r="A4" s="81"/>
      <c r="B4" s="81" t="s">
        <v>35</v>
      </c>
      <c r="C4" s="81" t="s">
        <v>36</v>
      </c>
      <c r="D4" s="81"/>
      <c r="E4" s="81" t="s">
        <v>35</v>
      </c>
      <c r="F4" s="81" t="s">
        <v>36</v>
      </c>
      <c r="G4" s="81"/>
      <c r="H4" s="81" t="s">
        <v>35</v>
      </c>
      <c r="I4" s="81" t="s">
        <v>36</v>
      </c>
      <c r="J4" s="81"/>
      <c r="K4" s="81" t="s">
        <v>82</v>
      </c>
      <c r="L4" s="81"/>
      <c r="M4" s="81" t="s">
        <v>14</v>
      </c>
      <c r="N4" s="81" t="s">
        <v>35</v>
      </c>
      <c r="O4" s="81" t="s">
        <v>36</v>
      </c>
    </row>
    <row r="5" spans="1:19" ht="14.65" x14ac:dyDescent="0.5">
      <c r="A5" t="s">
        <v>176</v>
      </c>
      <c r="B5" s="65">
        <f>Input!E150</f>
        <v>5.0963057519318884</v>
      </c>
      <c r="C5" s="65">
        <f>Input!F150</f>
        <v>4.7090955077667473</v>
      </c>
      <c r="D5" s="65"/>
      <c r="E5" s="65">
        <f>Input!G150</f>
        <v>4.0458561167469416</v>
      </c>
      <c r="F5" s="65">
        <f>Input!H150</f>
        <v>1.9182049628628679</v>
      </c>
      <c r="G5" s="65"/>
      <c r="H5" s="65">
        <f>Input!I150</f>
        <v>4.8149932060798397</v>
      </c>
      <c r="I5" s="65">
        <f>Input!J150</f>
        <v>3.3917132052021168</v>
      </c>
      <c r="J5" s="65"/>
      <c r="K5" s="65">
        <f>Input!K150</f>
        <v>0.29323188236967662</v>
      </c>
      <c r="L5" s="65"/>
      <c r="M5" s="65">
        <f>Input!L150</f>
        <v>3.3589210020676497</v>
      </c>
      <c r="N5" s="65">
        <f>Input!M150</f>
        <v>4.4180053348999095</v>
      </c>
      <c r="O5" s="65">
        <f>Input!N150</f>
        <v>2.768095308538562</v>
      </c>
    </row>
    <row r="6" spans="1:19" x14ac:dyDescent="0.45">
      <c r="A6" t="s">
        <v>177</v>
      </c>
      <c r="B6" s="66">
        <f>Input!P150</f>
        <v>62.006641135931964</v>
      </c>
      <c r="C6" s="66">
        <f>Input!Q150</f>
        <v>57.610396629138855</v>
      </c>
      <c r="D6" s="66"/>
      <c r="E6" s="66">
        <f>Input!R150</f>
        <v>49.310425594127153</v>
      </c>
      <c r="F6" s="66">
        <f>Input!S150</f>
        <v>24.60152670993412</v>
      </c>
      <c r="G6" s="66"/>
      <c r="H6" s="66">
        <f>Input!T150</f>
        <v>60.025141606025905</v>
      </c>
      <c r="I6" s="66">
        <f>Input!U150</f>
        <v>42.89616357631698</v>
      </c>
      <c r="J6" s="66"/>
      <c r="K6" s="66">
        <f>Input!V150</f>
        <v>5.4589357251808668</v>
      </c>
      <c r="L6" s="66"/>
      <c r="M6" s="66">
        <f>Input!W150</f>
        <v>41.972098127772149</v>
      </c>
      <c r="N6" s="66">
        <f>Input!X150</f>
        <v>54.324550130617304</v>
      </c>
      <c r="O6" s="66">
        <f>Input!Y150</f>
        <v>35.103354093806217</v>
      </c>
    </row>
    <row r="7" spans="1:19" x14ac:dyDescent="0.45">
      <c r="A7" t="s">
        <v>178</v>
      </c>
      <c r="B7" s="64">
        <f>Input!AA150</f>
        <v>0.7053344724995817</v>
      </c>
      <c r="C7" s="64">
        <f>Input!AB150</f>
        <v>0.65284341026871329</v>
      </c>
      <c r="D7" s="64"/>
      <c r="E7" s="64">
        <f>Input!AC150</f>
        <v>0.55952913470322041</v>
      </c>
      <c r="F7" s="64">
        <f>Input!AD150</f>
        <v>0.26169575775963061</v>
      </c>
      <c r="G7" s="64"/>
      <c r="H7" s="64">
        <f>Input!AE150</f>
        <v>0.62769876812586767</v>
      </c>
      <c r="I7" s="64">
        <f>Input!AF150</f>
        <v>0.44958113857052057</v>
      </c>
      <c r="J7" s="64"/>
      <c r="K7" s="64">
        <f>Input!AG150</f>
        <v>3.4541177985090578E-2</v>
      </c>
      <c r="L7" s="64"/>
      <c r="M7" s="64">
        <f>Input!AH150</f>
        <v>0.45223972717377081</v>
      </c>
      <c r="N7" s="64">
        <f>Input!AI150</f>
        <v>0.59709047913591928</v>
      </c>
      <c r="O7" s="64">
        <f>Input!AJ150</f>
        <v>0.37137563620239911</v>
      </c>
    </row>
    <row r="8" spans="1:19" ht="14.65" x14ac:dyDescent="0.5">
      <c r="A8" s="81" t="s">
        <v>179</v>
      </c>
      <c r="B8" s="97">
        <f>Input!AL150</f>
        <v>41.922888821870806</v>
      </c>
      <c r="C8" s="97">
        <f>Input!AM150</f>
        <v>104.58852908832205</v>
      </c>
      <c r="D8" s="97"/>
      <c r="E8" s="97">
        <f>Input!AN150</f>
        <v>53.081325326952097</v>
      </c>
      <c r="F8" s="97">
        <f>Input!AO150</f>
        <v>293.63198033848607</v>
      </c>
      <c r="G8" s="97"/>
      <c r="H8" s="97">
        <f>Input!AP150</f>
        <v>127.73551952267033</v>
      </c>
      <c r="I8" s="97">
        <f>Input!AQ150</f>
        <v>277.48754403081824</v>
      </c>
      <c r="J8" s="97"/>
      <c r="K8" s="97">
        <f>Input!AR150</f>
        <v>423.97139857466061</v>
      </c>
      <c r="L8" s="97"/>
      <c r="M8" s="97">
        <f>Input!AS150</f>
        <v>205.58218332123474</v>
      </c>
      <c r="N8" s="97">
        <f>Input!AT150</f>
        <v>78.843697008817927</v>
      </c>
      <c r="O8" s="97">
        <f>Input!AU150</f>
        <v>281.12040816195309</v>
      </c>
    </row>
    <row r="9" spans="1:19" x14ac:dyDescent="0.45">
      <c r="S9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738DC-3F9B-4B07-AEA8-A53E46E06505}">
  <dimension ref="A1:N9"/>
  <sheetViews>
    <sheetView workbookViewId="0">
      <selection activeCell="B5" sqref="B5"/>
    </sheetView>
  </sheetViews>
  <sheetFormatPr defaultRowHeight="14.25" x14ac:dyDescent="0.45"/>
  <cols>
    <col min="2" max="2" width="12.86328125" bestFit="1" customWidth="1"/>
    <col min="4" max="4" width="5.73046875" bestFit="1" customWidth="1"/>
    <col min="5" max="5" width="2.3984375" customWidth="1"/>
    <col min="6" max="6" width="5" bestFit="1" customWidth="1"/>
    <col min="7" max="7" width="5.73046875" bestFit="1" customWidth="1"/>
    <col min="8" max="8" width="5.73046875" customWidth="1"/>
    <col min="9" max="9" width="5" bestFit="1" customWidth="1"/>
    <col min="10" max="10" width="5.73046875" bestFit="1" customWidth="1"/>
    <col min="11" max="11" width="2" customWidth="1"/>
    <col min="12" max="12" width="9.86328125" bestFit="1" customWidth="1"/>
    <col min="13" max="13" width="2" customWidth="1"/>
    <col min="14" max="14" width="5.3984375" bestFit="1" customWidth="1"/>
  </cols>
  <sheetData>
    <row r="1" spans="1:14" x14ac:dyDescent="0.45">
      <c r="A1" s="7" t="s">
        <v>184</v>
      </c>
    </row>
    <row r="2" spans="1:14" x14ac:dyDescent="0.45">
      <c r="A2" s="7"/>
    </row>
    <row r="3" spans="1:14" x14ac:dyDescent="0.45">
      <c r="A3" s="46"/>
      <c r="B3" s="46"/>
      <c r="C3" s="46" t="s">
        <v>23</v>
      </c>
      <c r="D3" s="46"/>
      <c r="E3" s="46"/>
      <c r="F3" s="46" t="s">
        <v>24</v>
      </c>
      <c r="G3" s="46"/>
      <c r="H3" s="46"/>
      <c r="I3" s="46" t="s">
        <v>25</v>
      </c>
      <c r="J3" s="46"/>
      <c r="K3" s="46"/>
      <c r="L3" s="46" t="s">
        <v>37</v>
      </c>
      <c r="M3" s="46"/>
      <c r="N3" s="46" t="s">
        <v>27</v>
      </c>
    </row>
    <row r="4" spans="1:14" x14ac:dyDescent="0.45">
      <c r="A4" s="28"/>
      <c r="B4" s="28"/>
      <c r="C4" s="28" t="s">
        <v>35</v>
      </c>
      <c r="D4" s="28" t="s">
        <v>36</v>
      </c>
      <c r="E4" s="28"/>
      <c r="F4" s="28" t="s">
        <v>35</v>
      </c>
      <c r="G4" s="28" t="s">
        <v>36</v>
      </c>
      <c r="H4" s="28"/>
      <c r="I4" s="28" t="s">
        <v>35</v>
      </c>
      <c r="J4" s="28" t="s">
        <v>36</v>
      </c>
      <c r="K4" s="28"/>
      <c r="L4" s="28" t="s">
        <v>181</v>
      </c>
      <c r="M4" s="28"/>
      <c r="N4" s="28"/>
    </row>
    <row r="5" spans="1:14" x14ac:dyDescent="0.45">
      <c r="A5" s="1" t="s">
        <v>52</v>
      </c>
      <c r="B5" s="1" t="s">
        <v>182</v>
      </c>
      <c r="C5" s="1">
        <f>Input!Q178</f>
        <v>58</v>
      </c>
      <c r="D5" s="1">
        <f>Input!R178</f>
        <v>53</v>
      </c>
      <c r="E5" s="1"/>
      <c r="F5" s="1">
        <f>Input!S178</f>
        <v>46</v>
      </c>
      <c r="G5" s="1">
        <f>Input!T178</f>
        <v>22</v>
      </c>
      <c r="H5" s="1"/>
      <c r="I5" s="1">
        <f>Input!U178</f>
        <v>54</v>
      </c>
      <c r="J5" s="1">
        <f>Input!V178</f>
        <v>38</v>
      </c>
      <c r="K5" s="1"/>
      <c r="L5" s="1">
        <f>Input!W178</f>
        <v>3</v>
      </c>
      <c r="M5" s="1"/>
      <c r="N5" s="1">
        <f>Input!P178</f>
        <v>38</v>
      </c>
    </row>
    <row r="6" spans="1:14" x14ac:dyDescent="0.45">
      <c r="A6" s="1"/>
      <c r="B6" s="1" t="s">
        <v>183</v>
      </c>
      <c r="C6" s="5">
        <f>Input!Q173</f>
        <v>63.459923948094314</v>
      </c>
      <c r="D6" s="5">
        <f>Input!R173</f>
        <v>68.168182814168176</v>
      </c>
      <c r="E6" s="5"/>
      <c r="F6" s="5">
        <f>Input!S173</f>
        <v>53.292226983779337</v>
      </c>
      <c r="G6" s="5">
        <f>Input!T173</f>
        <v>62.869881296441335</v>
      </c>
      <c r="H6" s="5"/>
      <c r="I6" s="5">
        <f>Input!U173</f>
        <v>64.291347781283989</v>
      </c>
      <c r="J6" s="5">
        <f>Input!V173</f>
        <v>74.535106650251535</v>
      </c>
      <c r="K6" s="5"/>
      <c r="L6" s="5">
        <f>Input!W173</f>
        <v>62.579308639926985</v>
      </c>
      <c r="M6" s="5"/>
      <c r="N6" s="5">
        <f>Input!P173</f>
        <v>64.888910911343402</v>
      </c>
    </row>
    <row r="7" spans="1:14" x14ac:dyDescent="0.45">
      <c r="A7" s="1"/>
      <c r="B7" s="1" t="s">
        <v>1</v>
      </c>
      <c r="C7" s="4">
        <f>Input!Q177</f>
        <v>0.76328489571797176</v>
      </c>
      <c r="D7" s="4">
        <f>Input!R177</f>
        <v>0.81991501208155015</v>
      </c>
      <c r="E7" s="4"/>
      <c r="F7" s="4">
        <f>Input!S177</f>
        <v>0.64098961021704814</v>
      </c>
      <c r="G7" s="4">
        <f>Input!T177</f>
        <v>0.75618796562703039</v>
      </c>
      <c r="H7" s="4"/>
      <c r="I7" s="4">
        <f>Input!U177</f>
        <v>0.77328511655549892</v>
      </c>
      <c r="J7" s="4">
        <f>Input!V177</f>
        <v>0.89649526137784774</v>
      </c>
      <c r="K7" s="4"/>
      <c r="L7" s="4">
        <f>Input!W177</f>
        <v>0.75269300840004927</v>
      </c>
      <c r="M7" s="4"/>
      <c r="N7" s="4">
        <f>Input!P177</f>
        <v>0.78047250164889059</v>
      </c>
    </row>
    <row r="8" spans="1:14" x14ac:dyDescent="0.45">
      <c r="A8" s="1" t="s">
        <v>51</v>
      </c>
      <c r="B8" s="1" t="s">
        <v>182</v>
      </c>
      <c r="C8" s="1">
        <f>Input!Q185</f>
        <v>0.2</v>
      </c>
      <c r="D8" s="1">
        <f>Input!R185</f>
        <v>0.5</v>
      </c>
      <c r="E8" s="1"/>
      <c r="F8" s="1">
        <f>Input!S185</f>
        <v>0.3</v>
      </c>
      <c r="G8" s="1">
        <f>Input!T185</f>
        <v>1.5</v>
      </c>
      <c r="H8" s="1"/>
      <c r="I8" s="1">
        <f>Input!U185</f>
        <v>0.7</v>
      </c>
      <c r="J8" s="1">
        <f>Input!V185</f>
        <v>1.4</v>
      </c>
      <c r="K8" s="1"/>
      <c r="L8" s="1">
        <f>Input!W185</f>
        <v>2.2000000000000002</v>
      </c>
      <c r="M8" s="1"/>
      <c r="N8" s="1">
        <f>Input!P185</f>
        <v>1.1000000000000001</v>
      </c>
    </row>
    <row r="9" spans="1:14" x14ac:dyDescent="0.45">
      <c r="A9" s="28"/>
      <c r="B9" s="28" t="s">
        <v>1</v>
      </c>
      <c r="C9" s="99">
        <f>Input!Q184</f>
        <v>2.3572468271589511</v>
      </c>
      <c r="D9" s="99">
        <f>Input!R184</f>
        <v>2.5321371765796887</v>
      </c>
      <c r="E9" s="99"/>
      <c r="F9" s="99">
        <f>Input!S184</f>
        <v>1.9795632448677229</v>
      </c>
      <c r="G9" s="99">
        <f>Input!T184</f>
        <v>2.3353294329680119</v>
      </c>
      <c r="H9" s="99"/>
      <c r="I9" s="99">
        <f>Input!U184</f>
        <v>2.3881304316589143</v>
      </c>
      <c r="J9" s="99">
        <f>Input!V184</f>
        <v>2.7686393669013474</v>
      </c>
      <c r="K9" s="99"/>
      <c r="L9" s="99">
        <f>Input!W184</f>
        <v>2.3245359836536408</v>
      </c>
      <c r="M9" s="99"/>
      <c r="N9" s="99">
        <f>Input!P184</f>
        <v>2.4103271773327966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9C97-F30F-4FEE-94E2-0761EC6C9537}">
  <dimension ref="A1:AR77"/>
  <sheetViews>
    <sheetView zoomScale="85" zoomScaleNormal="85" workbookViewId="0">
      <selection activeCell="B5" sqref="B5"/>
    </sheetView>
  </sheetViews>
  <sheetFormatPr defaultColWidth="9.1328125" defaultRowHeight="13.15" x14ac:dyDescent="0.45"/>
  <cols>
    <col min="1" max="1" width="9.86328125" style="9" bestFit="1" customWidth="1"/>
    <col min="2" max="2" width="9.265625" style="9" customWidth="1"/>
    <col min="3" max="3" width="8" style="9" customWidth="1"/>
    <col min="4" max="5" width="6.1328125" style="9" customWidth="1"/>
    <col min="6" max="12" width="7.73046875" style="9" customWidth="1"/>
    <col min="13" max="13" width="2.3984375" style="9" customWidth="1"/>
    <col min="14" max="17" width="9.1328125" style="9"/>
    <col min="18" max="18" width="8.73046875" style="9" customWidth="1"/>
    <col min="19" max="19" width="5.86328125" style="9" customWidth="1"/>
    <col min="20" max="20" width="7.3984375" style="9" customWidth="1"/>
    <col min="21" max="21" width="6.59765625" style="9" customWidth="1"/>
    <col min="22" max="22" width="8.59765625" style="9" customWidth="1"/>
    <col min="23" max="23" width="5.59765625" style="9" customWidth="1"/>
    <col min="24" max="24" width="5" style="9" bestFit="1" customWidth="1"/>
    <col min="25" max="16384" width="9.1328125" style="9"/>
  </cols>
  <sheetData>
    <row r="1" spans="1:44" ht="15" x14ac:dyDescent="0.45">
      <c r="B1" s="26"/>
      <c r="C1" s="17" t="s">
        <v>96</v>
      </c>
      <c r="D1" s="15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</row>
    <row r="2" spans="1:44" ht="14.25" x14ac:dyDescent="0.45">
      <c r="C2" s="123" t="s">
        <v>23</v>
      </c>
      <c r="D2" s="123"/>
      <c r="E2" s="123" t="s">
        <v>24</v>
      </c>
      <c r="F2" s="123"/>
      <c r="G2" s="123" t="s">
        <v>25</v>
      </c>
      <c r="H2" s="123"/>
      <c r="I2" s="15" t="s">
        <v>20</v>
      </c>
      <c r="J2" s="123" t="s">
        <v>27</v>
      </c>
      <c r="K2" s="123"/>
      <c r="L2" s="12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</row>
    <row r="3" spans="1:44" ht="14.25" x14ac:dyDescent="0.45">
      <c r="C3" s="24" t="s">
        <v>35</v>
      </c>
      <c r="D3" s="24" t="s">
        <v>36</v>
      </c>
      <c r="E3" s="24" t="s">
        <v>35</v>
      </c>
      <c r="F3" s="24" t="s">
        <v>36</v>
      </c>
      <c r="G3" s="24" t="s">
        <v>35</v>
      </c>
      <c r="H3" s="24" t="s">
        <v>36</v>
      </c>
      <c r="I3" s="24" t="s">
        <v>82</v>
      </c>
      <c r="J3" s="24" t="s">
        <v>14</v>
      </c>
      <c r="K3" s="24" t="s">
        <v>35</v>
      </c>
      <c r="L3" s="24" t="s">
        <v>36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</row>
    <row r="4" spans="1:44" ht="14.25" x14ac:dyDescent="0.45">
      <c r="A4" s="22"/>
      <c r="B4" s="9" t="s">
        <v>41</v>
      </c>
      <c r="C4" s="11">
        <f>Input!CX30</f>
        <v>0</v>
      </c>
      <c r="D4" s="11">
        <f>Input!CY30</f>
        <v>18.737560730107663</v>
      </c>
      <c r="E4" s="11">
        <f>Input!CZ30</f>
        <v>0</v>
      </c>
      <c r="F4" s="11">
        <f>Input!DA30</f>
        <v>11.520802132358702</v>
      </c>
      <c r="G4" s="11">
        <f>Input!DB30</f>
        <v>0</v>
      </c>
      <c r="H4" s="11">
        <f>Input!DC30</f>
        <v>17.073044316380923</v>
      </c>
      <c r="I4" s="11">
        <f>Input!DD30</f>
        <v>28.668887929855739</v>
      </c>
      <c r="J4" s="11">
        <f>Input!DE30</f>
        <v>9.8351663551527011</v>
      </c>
      <c r="K4" s="11">
        <f>Input!DF30</f>
        <v>0</v>
      </c>
      <c r="L4" s="11">
        <f>Input!DG30</f>
        <v>15.887052633635118</v>
      </c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</row>
    <row r="5" spans="1:44" ht="14.25" x14ac:dyDescent="0.45">
      <c r="A5" s="22"/>
      <c r="B5" s="9" t="s">
        <v>42</v>
      </c>
      <c r="C5" s="11">
        <f>Input!CX31</f>
        <v>0.31003108814315244</v>
      </c>
      <c r="D5" s="11">
        <f>Input!CY31</f>
        <v>9.6788114531969835</v>
      </c>
      <c r="E5" s="11">
        <f>Input!CZ31</f>
        <v>0.31003108814315244</v>
      </c>
      <c r="F5" s="11">
        <f>Input!DA31</f>
        <v>6.0704321543225035</v>
      </c>
      <c r="G5" s="11">
        <f>Input!DB31</f>
        <v>0.31003108814315244</v>
      </c>
      <c r="H5" s="11">
        <f>Input!DC31</f>
        <v>8.8465532463336132</v>
      </c>
      <c r="I5" s="11">
        <f>Input!DD31</f>
        <v>14.644475053071023</v>
      </c>
      <c r="J5" s="11">
        <f>Input!DE31</f>
        <v>5.2276142657195033</v>
      </c>
      <c r="K5" s="11">
        <f>Input!DF31</f>
        <v>0.31003108814315244</v>
      </c>
      <c r="L5" s="11">
        <f>Input!DG31</f>
        <v>8.253557404960711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</row>
    <row r="6" spans="1:44" ht="15" customHeight="1" x14ac:dyDescent="0.45">
      <c r="A6" s="22"/>
      <c r="B6" s="9" t="s">
        <v>38</v>
      </c>
      <c r="C6" s="11">
        <f>Input!CX32</f>
        <v>0.38095391609870438</v>
      </c>
      <c r="D6" s="11">
        <f>Input!CY32</f>
        <v>12.872661069503815</v>
      </c>
      <c r="E6" s="11">
        <f>Input!CZ32</f>
        <v>0.38095391609870438</v>
      </c>
      <c r="F6" s="11">
        <f>Input!DA32</f>
        <v>8.0614886710045042</v>
      </c>
      <c r="G6" s="11">
        <f>Input!DB32</f>
        <v>0.38095391609870438</v>
      </c>
      <c r="H6" s="11">
        <f>Input!DC32</f>
        <v>11.762983460352654</v>
      </c>
      <c r="I6" s="11">
        <f>Input!DD32</f>
        <v>19.493545869335861</v>
      </c>
      <c r="J6" s="11">
        <f>Input!DE32</f>
        <v>6.9377314862005033</v>
      </c>
      <c r="K6" s="11">
        <f>Input!DF32</f>
        <v>0.38095391609870438</v>
      </c>
      <c r="L6" s="11">
        <f>Input!DG32</f>
        <v>10.972322338522115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</row>
    <row r="7" spans="1:44" ht="15" customHeight="1" x14ac:dyDescent="0.45">
      <c r="A7" s="22"/>
      <c r="B7" s="9" t="s">
        <v>2</v>
      </c>
      <c r="C7" s="11">
        <f>Input!CX33</f>
        <v>13.100808223361414</v>
      </c>
      <c r="D7" s="11">
        <f>Input!CY33</f>
        <v>13.100808223361414</v>
      </c>
      <c r="E7" s="11">
        <f>Input!CZ33</f>
        <v>13.100808223361414</v>
      </c>
      <c r="F7" s="11">
        <f>Input!DA33</f>
        <v>13.100808223361414</v>
      </c>
      <c r="G7" s="11">
        <f>Input!DB33</f>
        <v>13.100808223361414</v>
      </c>
      <c r="H7" s="11">
        <f>Input!DC33</f>
        <v>13.100808223361414</v>
      </c>
      <c r="I7" s="11">
        <f>Input!DD33</f>
        <v>13.100808223361414</v>
      </c>
      <c r="J7" s="11">
        <f>Input!DE33</f>
        <v>13.100808223361414</v>
      </c>
      <c r="K7" s="11">
        <f>Input!DF33</f>
        <v>13.100808223361414</v>
      </c>
      <c r="L7" s="11">
        <f>Input!DG33</f>
        <v>13.100808223361414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4.25" x14ac:dyDescent="0.45">
      <c r="A8" s="22"/>
      <c r="B8" s="9" t="s">
        <v>13</v>
      </c>
      <c r="C8" s="11">
        <f>Input!CX34</f>
        <v>37.887159519255846</v>
      </c>
      <c r="D8" s="11">
        <f>Input!CY34</f>
        <v>40.632959025636104</v>
      </c>
      <c r="E8" s="11">
        <f>Input!CZ34</f>
        <v>26.777585070505896</v>
      </c>
      <c r="F8" s="11">
        <f>Input!DA34</f>
        <v>25.321402867412043</v>
      </c>
      <c r="G8" s="11">
        <f>Input!DB34</f>
        <v>28.373653205356259</v>
      </c>
      <c r="H8" s="11">
        <f>Input!DC34</f>
        <v>29.856748229594892</v>
      </c>
      <c r="I8" s="11">
        <f>Input!DD34</f>
        <v>25.208430566395233</v>
      </c>
      <c r="J8" s="11">
        <f>Input!DE34</f>
        <v>31.306817643375311</v>
      </c>
      <c r="K8" s="11">
        <f>Input!DF34</f>
        <v>29.872670652703103</v>
      </c>
      <c r="L8" s="11">
        <f>Input!DG34</f>
        <v>32.337995680662672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14.25" x14ac:dyDescent="0.45">
      <c r="A9" s="22"/>
      <c r="B9" s="9" t="s">
        <v>1</v>
      </c>
      <c r="C9" s="11">
        <f>Input!CX35</f>
        <v>31.03209353269391</v>
      </c>
      <c r="D9" s="11">
        <f>Input!CY35</f>
        <v>33.199583132117233</v>
      </c>
      <c r="E9" s="11">
        <f>Input!CZ35</f>
        <v>22.262375636055296</v>
      </c>
      <c r="F9" s="11">
        <f>Input!DA35</f>
        <v>21.112889021050364</v>
      </c>
      <c r="G9" s="11">
        <f>Input!DB35</f>
        <v>23.522285936942357</v>
      </c>
      <c r="H9" s="11">
        <f>Input!DC35</f>
        <v>24.693017096491381</v>
      </c>
      <c r="I9" s="11">
        <f>Input!DD35</f>
        <v>21.023710518793422</v>
      </c>
      <c r="J9" s="11">
        <f>Input!DE35</f>
        <v>25.837678374748478</v>
      </c>
      <c r="K9" s="11">
        <f>Input!DF35</f>
        <v>24.705585999065825</v>
      </c>
      <c r="L9" s="11">
        <f>Input!DG35</f>
        <v>26.651673593911642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4.25" x14ac:dyDescent="0.45">
      <c r="A10" s="22"/>
      <c r="B10" s="9" t="s">
        <v>3</v>
      </c>
      <c r="C10" s="11">
        <f>Input!CX36</f>
        <v>16.155241017455136</v>
      </c>
      <c r="D10" s="11">
        <f>Input!CY36</f>
        <v>17.270076907263665</v>
      </c>
      <c r="E10" s="11">
        <f>Input!CZ36</f>
        <v>13.747702728897124</v>
      </c>
      <c r="F10" s="11">
        <f>Input!DA36</f>
        <v>16.015528919354409</v>
      </c>
      <c r="G10" s="11">
        <f>Input!DB36</f>
        <v>16.352108087692283</v>
      </c>
      <c r="H10" s="11">
        <f>Input!DC36</f>
        <v>18.777656545946975</v>
      </c>
      <c r="I10" s="11">
        <f>Input!DD36</f>
        <v>15.946726239787784</v>
      </c>
      <c r="J10" s="11">
        <f>Input!DE36</f>
        <v>16.493600907600054</v>
      </c>
      <c r="K10" s="11">
        <f>Input!DF36</f>
        <v>14.888757586355089</v>
      </c>
      <c r="L10" s="11">
        <f>Input!DG36</f>
        <v>17.551680000754303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4.25" x14ac:dyDescent="0.45">
      <c r="A11" s="22"/>
      <c r="B11" s="9" t="s">
        <v>39</v>
      </c>
      <c r="C11" s="11">
        <f>Input!CX37</f>
        <v>16.59432603716165</v>
      </c>
      <c r="D11" s="11">
        <f>Input!CY37</f>
        <v>17.709161926970186</v>
      </c>
      <c r="E11" s="11">
        <f>Input!CZ37</f>
        <v>14.18678774860364</v>
      </c>
      <c r="F11" s="11">
        <f>Input!DA37</f>
        <v>16.454613939060927</v>
      </c>
      <c r="G11" s="11">
        <f>Input!DB37</f>
        <v>16.791193107398797</v>
      </c>
      <c r="H11" s="11">
        <f>Input!DC37</f>
        <v>19.216741565653486</v>
      </c>
      <c r="I11" s="11">
        <f>Input!DD37</f>
        <v>16.3858112594943</v>
      </c>
      <c r="J11" s="11">
        <f>Input!DE37</f>
        <v>16.932685927306572</v>
      </c>
      <c r="K11" s="11">
        <f>Input!DF37</f>
        <v>15.327842606061603</v>
      </c>
      <c r="L11" s="11">
        <f>Input!DG37</f>
        <v>17.99076502046082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4.25" x14ac:dyDescent="0.45">
      <c r="A12" s="22"/>
      <c r="B12" s="9" t="s">
        <v>4</v>
      </c>
      <c r="C12" s="11">
        <f>Input!CX38</f>
        <v>15.743164548365085</v>
      </c>
      <c r="D12" s="11">
        <f>Input!CY38</f>
        <v>16.74365829562915</v>
      </c>
      <c r="E12" s="11">
        <f>Input!CZ38</f>
        <v>13.582553263761744</v>
      </c>
      <c r="F12" s="11">
        <f>Input!DA38</f>
        <v>15.617781896223411</v>
      </c>
      <c r="G12" s="11">
        <f>Input!DB38</f>
        <v>15.919840124218938</v>
      </c>
      <c r="H12" s="11">
        <f>Input!DC38</f>
        <v>18.096614381626988</v>
      </c>
      <c r="I12" s="11">
        <f>Input!DD38</f>
        <v>15.556035901740543</v>
      </c>
      <c r="J12" s="11">
        <f>Input!DE38</f>
        <v>16.046820860033602</v>
      </c>
      <c r="K12" s="11">
        <f>Input!DF38</f>
        <v>14.606576853788123</v>
      </c>
      <c r="L12" s="11">
        <f>Input!DG38</f>
        <v>16.996379020556645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4.25" x14ac:dyDescent="0.45">
      <c r="A13" s="22"/>
      <c r="B13" s="9" t="s">
        <v>40</v>
      </c>
      <c r="C13" s="11">
        <f>Input!CX39</f>
        <v>15.492361213534242</v>
      </c>
      <c r="D13" s="11">
        <f>Input!CY39</f>
        <v>16.399785775006301</v>
      </c>
      <c r="E13" s="11">
        <f>Input!CZ39</f>
        <v>13.53273702517307</v>
      </c>
      <c r="F13" s="11">
        <f>Input!DA39</f>
        <v>15.37864206391737</v>
      </c>
      <c r="G13" s="11">
        <f>Input!DB39</f>
        <v>15.652601852099364</v>
      </c>
      <c r="H13" s="11">
        <f>Input!DC39</f>
        <v>17.626885480911319</v>
      </c>
      <c r="I13" s="11">
        <f>Input!DD39</f>
        <v>15.322639882874773</v>
      </c>
      <c r="J13" s="11">
        <f>Input!DE39</f>
        <v>15.76777042644289</v>
      </c>
      <c r="K13" s="11">
        <f>Input!DF39</f>
        <v>14.461502606824903</v>
      </c>
      <c r="L13" s="11">
        <f>Input!DG39</f>
        <v>16.62899759528938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4.25" x14ac:dyDescent="0.45">
      <c r="A14" s="22"/>
      <c r="C14" s="11"/>
      <c r="D14" s="11"/>
      <c r="E14" s="11"/>
      <c r="F14" s="11"/>
      <c r="G14" s="11"/>
      <c r="H14" s="11"/>
      <c r="I14" s="11"/>
      <c r="J14" s="11"/>
      <c r="K14" s="11"/>
      <c r="L14" s="11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4.25" x14ac:dyDescent="0.45">
      <c r="I15" s="14"/>
      <c r="J15" s="14"/>
      <c r="K15" s="14"/>
      <c r="L15" s="14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" x14ac:dyDescent="0.45">
      <c r="B16" s="15"/>
      <c r="C16" s="17" t="s">
        <v>97</v>
      </c>
      <c r="D16" s="15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2:44" ht="14.25" x14ac:dyDescent="0.45">
      <c r="C17" s="123" t="s">
        <v>23</v>
      </c>
      <c r="D17" s="123"/>
      <c r="E17" s="123" t="s">
        <v>24</v>
      </c>
      <c r="F17" s="123"/>
      <c r="G17" s="123" t="s">
        <v>25</v>
      </c>
      <c r="H17" s="123"/>
      <c r="I17" s="15" t="s">
        <v>20</v>
      </c>
      <c r="J17" s="123" t="s">
        <v>27</v>
      </c>
      <c r="K17" s="123"/>
      <c r="L17" s="123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2:44" ht="14.25" x14ac:dyDescent="0.45">
      <c r="C18" s="24" t="s">
        <v>35</v>
      </c>
      <c r="D18" s="24" t="s">
        <v>36</v>
      </c>
      <c r="E18" s="24" t="s">
        <v>35</v>
      </c>
      <c r="F18" s="24" t="s">
        <v>36</v>
      </c>
      <c r="G18" s="24" t="s">
        <v>35</v>
      </c>
      <c r="H18" s="24" t="s">
        <v>36</v>
      </c>
      <c r="I18" s="24" t="s">
        <v>82</v>
      </c>
      <c r="J18" s="24" t="s">
        <v>14</v>
      </c>
      <c r="K18" s="24" t="s">
        <v>35</v>
      </c>
      <c r="L18" s="24" t="s">
        <v>36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2:44" ht="14.25" x14ac:dyDescent="0.45">
      <c r="B19" s="9" t="s">
        <v>41</v>
      </c>
      <c r="C19" s="13">
        <f t="shared" ref="C19:L19" si="0">C4+C34+C49</f>
        <v>146.61430705249376</v>
      </c>
      <c r="D19" s="13">
        <f t="shared" si="0"/>
        <v>176.22956930077208</v>
      </c>
      <c r="E19" s="13">
        <f t="shared" si="0"/>
        <v>123.12342096252468</v>
      </c>
      <c r="F19" s="13">
        <f t="shared" si="0"/>
        <v>156.77190719655079</v>
      </c>
      <c r="G19" s="13">
        <f t="shared" si="0"/>
        <v>148.53518280503545</v>
      </c>
      <c r="H19" s="13">
        <f t="shared" si="0"/>
        <v>189.27484243937587</v>
      </c>
      <c r="I19" s="13">
        <f t="shared" si="0"/>
        <v>173.24866996003192</v>
      </c>
      <c r="J19" s="13">
        <f t="shared" si="0"/>
        <v>159.75092604687714</v>
      </c>
      <c r="K19" s="13">
        <f t="shared" si="0"/>
        <v>134.25694677448817</v>
      </c>
      <c r="L19" s="13">
        <f t="shared" si="0"/>
        <v>176.12672516595299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2:44" ht="14.25" x14ac:dyDescent="0.45">
      <c r="B20" s="9" t="s">
        <v>42</v>
      </c>
      <c r="C20" s="13">
        <f t="shared" ref="C20:L20" si="1">C5+C35+C50</f>
        <v>63.769955036237469</v>
      </c>
      <c r="D20" s="13">
        <f t="shared" si="1"/>
        <v>77.846994267365162</v>
      </c>
      <c r="E20" s="13">
        <f t="shared" si="1"/>
        <v>53.602258071922492</v>
      </c>
      <c r="F20" s="13">
        <f t="shared" si="1"/>
        <v>68.940313450763838</v>
      </c>
      <c r="G20" s="13">
        <f t="shared" si="1"/>
        <v>64.601378869427137</v>
      </c>
      <c r="H20" s="13">
        <f t="shared" si="1"/>
        <v>83.381659896585148</v>
      </c>
      <c r="I20" s="13">
        <f t="shared" si="1"/>
        <v>77.223783692998012</v>
      </c>
      <c r="J20" s="13">
        <f t="shared" si="1"/>
        <v>70.116525177062911</v>
      </c>
      <c r="K20" s="13">
        <f t="shared" si="1"/>
        <v>58.42124685620518</v>
      </c>
      <c r="L20" s="13">
        <f t="shared" si="1"/>
        <v>77.611027605516199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/>
      <c r="AM20"/>
      <c r="AN20"/>
      <c r="AO20"/>
      <c r="AP20"/>
      <c r="AQ20"/>
      <c r="AR20"/>
    </row>
    <row r="21" spans="2:44" ht="14.25" x14ac:dyDescent="0.45">
      <c r="B21" s="9" t="s">
        <v>38</v>
      </c>
      <c r="C21" s="13">
        <f t="shared" ref="C21:L21" si="2">C6+C36+C51</f>
        <v>84.994185846891128</v>
      </c>
      <c r="D21" s="13">
        <f t="shared" si="2"/>
        <v>103.76357148839473</v>
      </c>
      <c r="E21" s="13">
        <f t="shared" si="2"/>
        <v>71.437256561137815</v>
      </c>
      <c r="F21" s="13">
        <f t="shared" si="2"/>
        <v>91.887997066259629</v>
      </c>
      <c r="G21" s="13">
        <f t="shared" si="2"/>
        <v>86.102750957810699</v>
      </c>
      <c r="H21" s="13">
        <f t="shared" si="2"/>
        <v>111.14312566068803</v>
      </c>
      <c r="I21" s="13">
        <f t="shared" si="2"/>
        <v>102.93262405590518</v>
      </c>
      <c r="J21" s="13">
        <f t="shared" si="2"/>
        <v>93.456279367991698</v>
      </c>
      <c r="K21" s="13">
        <f t="shared" si="2"/>
        <v>77.862574940181403</v>
      </c>
      <c r="L21" s="13">
        <f t="shared" si="2"/>
        <v>103.44894927259608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/>
      <c r="AM21"/>
      <c r="AN21"/>
      <c r="AO21"/>
      <c r="AP21"/>
      <c r="AQ21"/>
      <c r="AR21"/>
    </row>
    <row r="22" spans="2:44" ht="14.25" x14ac:dyDescent="0.45">
      <c r="B22" s="9" t="s">
        <v>2</v>
      </c>
      <c r="C22" s="13">
        <f t="shared" ref="C22:L22" si="3">C7+C37+C52</f>
        <v>13.74668622799795</v>
      </c>
      <c r="D22" s="13">
        <f t="shared" si="3"/>
        <v>13.794605617945839</v>
      </c>
      <c r="E22" s="13">
        <f t="shared" si="3"/>
        <v>13.643202148306456</v>
      </c>
      <c r="F22" s="13">
        <f t="shared" si="3"/>
        <v>13.7406809328953</v>
      </c>
      <c r="G22" s="13">
        <f t="shared" si="3"/>
        <v>13.755148235718398</v>
      </c>
      <c r="H22" s="13">
        <f t="shared" si="3"/>
        <v>13.859406452978131</v>
      </c>
      <c r="I22" s="13">
        <f t="shared" si="3"/>
        <v>13.737723562701397</v>
      </c>
      <c r="J22" s="13">
        <f t="shared" si="3"/>
        <v>13.761230072223636</v>
      </c>
      <c r="K22" s="13">
        <f t="shared" si="3"/>
        <v>13.692248517522154</v>
      </c>
      <c r="L22" s="13">
        <f t="shared" si="3"/>
        <v>13.806709864472946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/>
      <c r="AM22"/>
      <c r="AN22"/>
      <c r="AO22"/>
      <c r="AP22"/>
      <c r="AQ22"/>
      <c r="AR22"/>
    </row>
    <row r="23" spans="2:44" ht="14.25" x14ac:dyDescent="0.45">
      <c r="B23" s="9" t="s">
        <v>48</v>
      </c>
      <c r="C23" s="13">
        <f t="shared" ref="C23:L23" si="4">C8+C38+C53</f>
        <v>45.829530291108782</v>
      </c>
      <c r="D23" s="13">
        <f t="shared" si="4"/>
        <v>49.164595199616038</v>
      </c>
      <c r="E23" s="13">
        <f t="shared" si="4"/>
        <v>33.447410680588931</v>
      </c>
      <c r="F23" s="13">
        <f t="shared" si="4"/>
        <v>33.189926442182482</v>
      </c>
      <c r="G23" s="13">
        <f t="shared" si="4"/>
        <v>36.420081403391251</v>
      </c>
      <c r="H23" s="13">
        <f t="shared" si="4"/>
        <v>39.185241169802339</v>
      </c>
      <c r="I23" s="13">
        <f t="shared" si="4"/>
        <v>33.040587318915982</v>
      </c>
      <c r="J23" s="13">
        <f t="shared" si="4"/>
        <v>39.42803426918092</v>
      </c>
      <c r="K23" s="13">
        <f t="shared" si="4"/>
        <v>37.145620144584036</v>
      </c>
      <c r="L23" s="13">
        <f t="shared" si="4"/>
        <v>41.018477941894488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/>
      <c r="AM23"/>
      <c r="AN23"/>
      <c r="AO23"/>
      <c r="AP23"/>
      <c r="AQ23"/>
      <c r="AR23"/>
    </row>
    <row r="24" spans="2:44" ht="14.25" x14ac:dyDescent="0.45">
      <c r="B24" s="9" t="s">
        <v>1</v>
      </c>
      <c r="C24" s="13">
        <f t="shared" ref="C24:L24" si="5">C9+C39+C54</f>
        <v>34.152625255570833</v>
      </c>
      <c r="D24" s="13">
        <f t="shared" si="5"/>
        <v>36.551635320778473</v>
      </c>
      <c r="E24" s="13">
        <f t="shared" si="5"/>
        <v>24.882928491140067</v>
      </c>
      <c r="F24" s="13">
        <f t="shared" si="5"/>
        <v>24.204406419645409</v>
      </c>
      <c r="G24" s="13">
        <f t="shared" si="5"/>
        <v>26.683701485156771</v>
      </c>
      <c r="H24" s="13">
        <f t="shared" si="5"/>
        <v>28.358151724770575</v>
      </c>
      <c r="I24" s="13">
        <f t="shared" si="5"/>
        <v>24.100939510847109</v>
      </c>
      <c r="J24" s="13">
        <f t="shared" si="5"/>
        <v>29.028478053730165</v>
      </c>
      <c r="K24" s="13">
        <f t="shared" si="5"/>
        <v>27.563104271661054</v>
      </c>
      <c r="L24" s="13">
        <f t="shared" si="5"/>
        <v>30.062206927616081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/>
      <c r="AM24"/>
      <c r="AN24"/>
      <c r="AO24"/>
      <c r="AP24"/>
      <c r="AQ24"/>
      <c r="AR24"/>
    </row>
    <row r="25" spans="2:44" ht="14.25" x14ac:dyDescent="0.45">
      <c r="B25" s="9" t="s">
        <v>75</v>
      </c>
      <c r="C25" s="13">
        <f t="shared" ref="C25:L25" si="6">C10+C40+C55</f>
        <v>16.155241017455136</v>
      </c>
      <c r="D25" s="13">
        <f t="shared" si="6"/>
        <v>17.270076907263665</v>
      </c>
      <c r="E25" s="13">
        <f t="shared" si="6"/>
        <v>13.747702728897124</v>
      </c>
      <c r="F25" s="13">
        <f t="shared" si="6"/>
        <v>16.015528919354409</v>
      </c>
      <c r="G25" s="13">
        <f t="shared" si="6"/>
        <v>16.352108087692283</v>
      </c>
      <c r="H25" s="13">
        <f t="shared" si="6"/>
        <v>18.777656545946975</v>
      </c>
      <c r="I25" s="13">
        <f t="shared" si="6"/>
        <v>15.946726239787784</v>
      </c>
      <c r="J25" s="13">
        <f t="shared" si="6"/>
        <v>16.493600907600054</v>
      </c>
      <c r="K25" s="13">
        <f t="shared" si="6"/>
        <v>14.888757586355089</v>
      </c>
      <c r="L25" s="13">
        <f t="shared" si="6"/>
        <v>17.551680000754303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/>
      <c r="AM25"/>
      <c r="AN25"/>
      <c r="AO25"/>
      <c r="AP25"/>
      <c r="AQ25"/>
      <c r="AR25"/>
    </row>
    <row r="26" spans="2:44" ht="14.25" x14ac:dyDescent="0.45">
      <c r="B26" s="9" t="s">
        <v>76</v>
      </c>
      <c r="C26" s="13">
        <f t="shared" ref="C26:L26" si="7">C11+C41+C56</f>
        <v>16.59432603716165</v>
      </c>
      <c r="D26" s="13">
        <f t="shared" si="7"/>
        <v>17.709161926970186</v>
      </c>
      <c r="E26" s="13">
        <f t="shared" si="7"/>
        <v>14.18678774860364</v>
      </c>
      <c r="F26" s="13">
        <f t="shared" si="7"/>
        <v>16.454613939060927</v>
      </c>
      <c r="G26" s="13">
        <f t="shared" si="7"/>
        <v>16.791193107398797</v>
      </c>
      <c r="H26" s="13">
        <f t="shared" si="7"/>
        <v>19.216741565653486</v>
      </c>
      <c r="I26" s="13">
        <f t="shared" si="7"/>
        <v>16.3858112594943</v>
      </c>
      <c r="J26" s="13">
        <f t="shared" si="7"/>
        <v>16.932685927306572</v>
      </c>
      <c r="K26" s="13">
        <f t="shared" si="7"/>
        <v>15.327842606061603</v>
      </c>
      <c r="L26" s="13">
        <f t="shared" si="7"/>
        <v>17.99076502046082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/>
      <c r="AM26"/>
      <c r="AN26"/>
      <c r="AO26"/>
      <c r="AP26"/>
      <c r="AQ26"/>
      <c r="AR26"/>
    </row>
    <row r="27" spans="2:44" ht="14.25" x14ac:dyDescent="0.45">
      <c r="B27" s="9" t="s">
        <v>77</v>
      </c>
      <c r="C27" s="13">
        <f t="shared" ref="C27:L27" si="8">C12+C42+C57</f>
        <v>15.743164548365085</v>
      </c>
      <c r="D27" s="13">
        <f t="shared" si="8"/>
        <v>16.74365829562915</v>
      </c>
      <c r="E27" s="13">
        <f t="shared" si="8"/>
        <v>13.582553263761744</v>
      </c>
      <c r="F27" s="13">
        <f t="shared" si="8"/>
        <v>15.617781896223411</v>
      </c>
      <c r="G27" s="13">
        <f t="shared" si="8"/>
        <v>15.919840124218938</v>
      </c>
      <c r="H27" s="13">
        <f t="shared" si="8"/>
        <v>18.096614381626988</v>
      </c>
      <c r="I27" s="13">
        <f t="shared" si="8"/>
        <v>15.556035901740543</v>
      </c>
      <c r="J27" s="13">
        <f t="shared" si="8"/>
        <v>16.046820860033602</v>
      </c>
      <c r="K27" s="13">
        <f t="shared" si="8"/>
        <v>14.606576853788123</v>
      </c>
      <c r="L27" s="13">
        <f t="shared" si="8"/>
        <v>16.996379020556645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/>
      <c r="AM27"/>
      <c r="AN27"/>
      <c r="AO27"/>
      <c r="AP27"/>
      <c r="AQ27"/>
      <c r="AR27"/>
    </row>
    <row r="28" spans="2:44" ht="14.25" x14ac:dyDescent="0.45">
      <c r="B28" s="9" t="s">
        <v>40</v>
      </c>
      <c r="C28" s="13">
        <f t="shared" ref="C28:L28" si="9">C13+C43+C58</f>
        <v>15.492361213534242</v>
      </c>
      <c r="D28" s="13">
        <f t="shared" si="9"/>
        <v>16.399785775006301</v>
      </c>
      <c r="E28" s="13">
        <f t="shared" si="9"/>
        <v>13.53273702517307</v>
      </c>
      <c r="F28" s="13">
        <f t="shared" si="9"/>
        <v>15.37864206391737</v>
      </c>
      <c r="G28" s="13">
        <f t="shared" si="9"/>
        <v>15.652601852099364</v>
      </c>
      <c r="H28" s="13">
        <f t="shared" si="9"/>
        <v>17.626885480911319</v>
      </c>
      <c r="I28" s="13">
        <f t="shared" si="9"/>
        <v>15.322639882874773</v>
      </c>
      <c r="J28" s="13">
        <f t="shared" si="9"/>
        <v>15.76777042644289</v>
      </c>
      <c r="K28" s="13">
        <f t="shared" si="9"/>
        <v>14.461502606824903</v>
      </c>
      <c r="L28" s="13">
        <f t="shared" si="9"/>
        <v>16.62899759528938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/>
      <c r="AM28"/>
      <c r="AN28"/>
      <c r="AO28"/>
      <c r="AP28"/>
      <c r="AQ28"/>
      <c r="AR28"/>
    </row>
    <row r="29" spans="2:44" ht="14.25" x14ac:dyDescent="0.45">
      <c r="C29" s="13"/>
      <c r="D29" s="13"/>
      <c r="E29" s="13"/>
      <c r="F29" s="13"/>
      <c r="G29" s="13"/>
      <c r="H29" s="13"/>
      <c r="I29" s="13"/>
      <c r="J29" s="13"/>
      <c r="K29" s="13"/>
      <c r="L29" s="13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/>
      <c r="AM29"/>
      <c r="AN29"/>
      <c r="AO29"/>
      <c r="AP29"/>
      <c r="AQ29"/>
      <c r="AR29"/>
    </row>
    <row r="30" spans="2:44" ht="14.25" x14ac:dyDescent="0.45"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2:44" ht="15" x14ac:dyDescent="0.45">
      <c r="C31" s="17" t="s">
        <v>98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2:44" ht="14.25" x14ac:dyDescent="0.45">
      <c r="C32" s="123" t="s">
        <v>23</v>
      </c>
      <c r="D32" s="123"/>
      <c r="E32" s="123" t="s">
        <v>24</v>
      </c>
      <c r="F32" s="123"/>
      <c r="G32" s="123" t="s">
        <v>25</v>
      </c>
      <c r="H32" s="123"/>
      <c r="I32" s="15" t="s">
        <v>20</v>
      </c>
      <c r="J32" s="123" t="s">
        <v>27</v>
      </c>
      <c r="K32" s="123"/>
      <c r="L32" s="123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2:44" ht="14.25" x14ac:dyDescent="0.45">
      <c r="C33" s="24" t="s">
        <v>35</v>
      </c>
      <c r="D33" s="24" t="s">
        <v>36</v>
      </c>
      <c r="E33" s="24" t="s">
        <v>35</v>
      </c>
      <c r="F33" s="24" t="s">
        <v>36</v>
      </c>
      <c r="G33" s="24" t="s">
        <v>35</v>
      </c>
      <c r="H33" s="24" t="s">
        <v>36</v>
      </c>
      <c r="I33" s="24" t="s">
        <v>82</v>
      </c>
      <c r="J33" s="24" t="s">
        <v>14</v>
      </c>
      <c r="K33" s="24" t="s">
        <v>35</v>
      </c>
      <c r="L33" s="24" t="s">
        <v>36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2:44" ht="14.25" x14ac:dyDescent="0.45">
      <c r="B34" s="9" t="s">
        <v>41</v>
      </c>
      <c r="C34" s="13">
        <f>Input!Q172</f>
        <v>146.61430705249376</v>
      </c>
      <c r="D34" s="13">
        <f>Input!R172</f>
        <v>157.49200857066441</v>
      </c>
      <c r="E34" s="13">
        <f>Input!S172</f>
        <v>123.12342096252468</v>
      </c>
      <c r="F34" s="13">
        <f>Input!T172</f>
        <v>145.25110506419207</v>
      </c>
      <c r="G34" s="13">
        <f>Input!U172</f>
        <v>148.53518280503545</v>
      </c>
      <c r="H34" s="13">
        <f>Input!V172</f>
        <v>172.20179812299494</v>
      </c>
      <c r="I34" s="13">
        <f>Input!W172</f>
        <v>144.57978203017618</v>
      </c>
      <c r="J34" s="13">
        <f>Input!P172</f>
        <v>149.91575969172445</v>
      </c>
      <c r="K34" s="13">
        <f>Input!X172</f>
        <v>134.25694677448817</v>
      </c>
      <c r="L34" s="13">
        <f>Input!Y172</f>
        <v>160.23967253231788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2:44" x14ac:dyDescent="0.45">
      <c r="B35" s="9" t="s">
        <v>42</v>
      </c>
      <c r="C35" s="13">
        <f>Input!Q173</f>
        <v>63.459923948094314</v>
      </c>
      <c r="D35" s="13">
        <f>Input!R173</f>
        <v>68.168182814168176</v>
      </c>
      <c r="E35" s="13">
        <f>Input!S173</f>
        <v>53.292226983779337</v>
      </c>
      <c r="F35" s="13">
        <f>Input!T173</f>
        <v>62.869881296441335</v>
      </c>
      <c r="G35" s="13">
        <f>Input!U173</f>
        <v>64.291347781283989</v>
      </c>
      <c r="H35" s="13">
        <f>Input!V173</f>
        <v>74.535106650251535</v>
      </c>
      <c r="I35" s="13">
        <f>Input!W173</f>
        <v>62.579308639926985</v>
      </c>
      <c r="J35" s="13">
        <f>Input!P173</f>
        <v>64.888910911343402</v>
      </c>
      <c r="K35" s="13">
        <f>Input!X173</f>
        <v>58.111215768062024</v>
      </c>
      <c r="L35" s="13">
        <f>Input!Y173</f>
        <v>69.357470200555483</v>
      </c>
    </row>
    <row r="36" spans="2:44" x14ac:dyDescent="0.45">
      <c r="B36" s="9" t="s">
        <v>38</v>
      </c>
      <c r="C36" s="13">
        <f>Input!Q174</f>
        <v>84.613231930792423</v>
      </c>
      <c r="D36" s="13">
        <f>Input!R174</f>
        <v>90.890910418890911</v>
      </c>
      <c r="E36" s="13">
        <f>Input!S174</f>
        <v>71.056302645039111</v>
      </c>
      <c r="F36" s="13">
        <f>Input!T174</f>
        <v>83.826508395255118</v>
      </c>
      <c r="G36" s="13">
        <f>Input!U174</f>
        <v>85.721797041711994</v>
      </c>
      <c r="H36" s="13">
        <f>Input!V174</f>
        <v>99.380142200335371</v>
      </c>
      <c r="I36" s="13">
        <f>Input!W174</f>
        <v>83.439078186569319</v>
      </c>
      <c r="J36" s="13">
        <f>Input!P174</f>
        <v>86.518547881791193</v>
      </c>
      <c r="K36" s="13">
        <f>Input!X174</f>
        <v>77.481621024082699</v>
      </c>
      <c r="L36" s="13">
        <f>Input!Y174</f>
        <v>92.476626934073963</v>
      </c>
    </row>
    <row r="37" spans="2:44" x14ac:dyDescent="0.45">
      <c r="B37" s="9" t="s">
        <v>2</v>
      </c>
      <c r="C37" s="13">
        <f>Input!Q175</f>
        <v>0.64587800463653644</v>
      </c>
      <c r="D37" s="13">
        <f>Input!R175</f>
        <v>0.6937973945844248</v>
      </c>
      <c r="E37" s="13">
        <f>Input!S175</f>
        <v>0.54239392494504268</v>
      </c>
      <c r="F37" s="13">
        <f>Input!T175</f>
        <v>0.63987270953388586</v>
      </c>
      <c r="G37" s="13">
        <f>Input!U175</f>
        <v>0.65434001235698436</v>
      </c>
      <c r="H37" s="13">
        <f>Input!V175</f>
        <v>0.75859822961671775</v>
      </c>
      <c r="I37" s="13">
        <f>Input!W175</f>
        <v>0.63691533933998312</v>
      </c>
      <c r="J37" s="13">
        <f>Input!P175</f>
        <v>0.66042184886222233</v>
      </c>
      <c r="K37" s="13">
        <f>Input!X175</f>
        <v>0.59144029416074073</v>
      </c>
      <c r="L37" s="13">
        <f>Input!Y175</f>
        <v>0.70590164111153242</v>
      </c>
    </row>
    <row r="38" spans="2:44" x14ac:dyDescent="0.45">
      <c r="B38" s="9" t="s">
        <v>48</v>
      </c>
      <c r="C38" s="13">
        <f>Input!Q176</f>
        <v>4.9262407169637896</v>
      </c>
      <c r="D38" s="13">
        <f>Input!R176</f>
        <v>5.2917314879743245</v>
      </c>
      <c r="E38" s="13">
        <f>Input!S176</f>
        <v>4.1369469443408287</v>
      </c>
      <c r="F38" s="13">
        <f>Input!T176</f>
        <v>4.8804371301568539</v>
      </c>
      <c r="G38" s="13">
        <f>Input!U176</f>
        <v>4.9907821422491905</v>
      </c>
      <c r="H38" s="13">
        <f>Input!V176</f>
        <v>5.7859804169326301</v>
      </c>
      <c r="I38" s="13">
        <f>Input!W176</f>
        <v>4.8578806762139184</v>
      </c>
      <c r="J38" s="13">
        <f>Input!P176</f>
        <v>5.0371695256419402</v>
      </c>
      <c r="K38" s="13">
        <f>Input!X176</f>
        <v>4.5110334116228019</v>
      </c>
      <c r="L38" s="13">
        <f>Input!Y176</f>
        <v>5.3840529970858793</v>
      </c>
    </row>
    <row r="39" spans="2:44" x14ac:dyDescent="0.45">
      <c r="B39" s="9" t="s">
        <v>1</v>
      </c>
      <c r="C39" s="13">
        <f>Input!Q177</f>
        <v>0.76328489571797176</v>
      </c>
      <c r="D39" s="13">
        <f>Input!R177</f>
        <v>0.81991501208155015</v>
      </c>
      <c r="E39" s="13">
        <f>Input!S177</f>
        <v>0.64098961021704814</v>
      </c>
      <c r="F39" s="13">
        <f>Input!T177</f>
        <v>0.75618796562703039</v>
      </c>
      <c r="G39" s="13">
        <f>Input!U177</f>
        <v>0.77328511655549892</v>
      </c>
      <c r="H39" s="13">
        <f>Input!V177</f>
        <v>0.89649526137784774</v>
      </c>
      <c r="I39" s="13">
        <f>Input!W177</f>
        <v>0.75269300840004927</v>
      </c>
      <c r="J39" s="13">
        <f>Input!P177</f>
        <v>0.78047250164889059</v>
      </c>
      <c r="K39" s="13">
        <f>Input!X177</f>
        <v>0.69895156672184711</v>
      </c>
      <c r="L39" s="13">
        <f>Input!Y177</f>
        <v>0.83421955331358499</v>
      </c>
    </row>
    <row r="40" spans="2:44" x14ac:dyDescent="0.45">
      <c r="B40" s="9" t="s">
        <v>75</v>
      </c>
      <c r="C40" s="11"/>
      <c r="D40" s="11"/>
      <c r="E40" s="11"/>
      <c r="F40" s="11"/>
      <c r="G40" s="11"/>
      <c r="H40" s="11"/>
      <c r="I40" s="11"/>
    </row>
    <row r="41" spans="2:44" x14ac:dyDescent="0.45">
      <c r="B41" s="9" t="s">
        <v>76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2:44" x14ac:dyDescent="0.45">
      <c r="B42" s="9" t="s">
        <v>78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44" x14ac:dyDescent="0.45">
      <c r="B43" s="9" t="s">
        <v>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2:44" x14ac:dyDescent="0.45"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6" spans="2:44" ht="15" x14ac:dyDescent="0.45">
      <c r="C46" s="17" t="s">
        <v>99</v>
      </c>
    </row>
    <row r="47" spans="2:44" x14ac:dyDescent="0.45">
      <c r="C47" s="123" t="s">
        <v>23</v>
      </c>
      <c r="D47" s="123"/>
      <c r="E47" s="123" t="s">
        <v>24</v>
      </c>
      <c r="F47" s="123"/>
      <c r="G47" s="123" t="s">
        <v>25</v>
      </c>
      <c r="H47" s="123"/>
      <c r="I47" s="15" t="s">
        <v>20</v>
      </c>
      <c r="J47" s="123" t="s">
        <v>27</v>
      </c>
      <c r="K47" s="123"/>
      <c r="L47" s="123"/>
    </row>
    <row r="48" spans="2:44" x14ac:dyDescent="0.45">
      <c r="C48" s="24" t="s">
        <v>35</v>
      </c>
      <c r="D48" s="24" t="s">
        <v>36</v>
      </c>
      <c r="E48" s="24" t="s">
        <v>35</v>
      </c>
      <c r="F48" s="24" t="s">
        <v>36</v>
      </c>
      <c r="G48" s="24" t="s">
        <v>35</v>
      </c>
      <c r="H48" s="24" t="s">
        <v>36</v>
      </c>
      <c r="I48" s="24" t="s">
        <v>82</v>
      </c>
      <c r="J48" s="24" t="s">
        <v>14</v>
      </c>
      <c r="K48" s="24" t="s">
        <v>35</v>
      </c>
      <c r="L48" s="24" t="s">
        <v>36</v>
      </c>
    </row>
    <row r="49" spans="1:37" x14ac:dyDescent="0.45">
      <c r="B49" s="9" t="s">
        <v>41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</row>
    <row r="50" spans="1:37" x14ac:dyDescent="0.45">
      <c r="B50" s="9" t="s">
        <v>42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spans="1:37" x14ac:dyDescent="0.45">
      <c r="B51" s="9" t="s">
        <v>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</row>
    <row r="52" spans="1:37" x14ac:dyDescent="0.45">
      <c r="B52" s="9" t="s">
        <v>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  <row r="53" spans="1:37" x14ac:dyDescent="0.45">
      <c r="B53" s="9" t="s">
        <v>48</v>
      </c>
      <c r="C53" s="13">
        <f>Input!Q183</f>
        <v>3.0161300548891443</v>
      </c>
      <c r="D53" s="13">
        <f>Input!R183</f>
        <v>3.2399046860056089</v>
      </c>
      <c r="E53" s="13">
        <f>Input!S183</f>
        <v>2.5328786657422078</v>
      </c>
      <c r="F53" s="13">
        <f>Input!T183</f>
        <v>2.9880864446135846</v>
      </c>
      <c r="G53" s="13">
        <f>Input!U183</f>
        <v>3.055646055785799</v>
      </c>
      <c r="H53" s="13">
        <f>Input!V183</f>
        <v>3.5425125232748149</v>
      </c>
      <c r="I53" s="13">
        <f>Input!W183</f>
        <v>2.9742760763068286</v>
      </c>
      <c r="J53" s="13">
        <f>Input!P183</f>
        <v>3.0840471001636649</v>
      </c>
      <c r="K53" s="13">
        <f>Input!X183</f>
        <v>2.7619160802581328</v>
      </c>
      <c r="L53" s="13">
        <f>Input!Y183</f>
        <v>3.2964292641459361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</row>
    <row r="54" spans="1:37" x14ac:dyDescent="0.45">
      <c r="B54" s="9" t="s">
        <v>1</v>
      </c>
      <c r="C54" s="13">
        <f>Input!Q184</f>
        <v>2.3572468271589511</v>
      </c>
      <c r="D54" s="13">
        <f>Input!R184</f>
        <v>2.5321371765796887</v>
      </c>
      <c r="E54" s="13">
        <f>Input!S184</f>
        <v>1.9795632448677229</v>
      </c>
      <c r="F54" s="13">
        <f>Input!T184</f>
        <v>2.3353294329680119</v>
      </c>
      <c r="G54" s="13">
        <f>Input!U184</f>
        <v>2.3881304316589143</v>
      </c>
      <c r="H54" s="13">
        <f>Input!V184</f>
        <v>2.7686393669013474</v>
      </c>
      <c r="I54" s="13">
        <f>Input!W184</f>
        <v>2.3245359836536408</v>
      </c>
      <c r="J54" s="13">
        <f>Input!P184</f>
        <v>2.4103271773327966</v>
      </c>
      <c r="K54" s="13">
        <f>Input!X184</f>
        <v>2.1585667058733842</v>
      </c>
      <c r="L54" s="13">
        <f>Input!Y184</f>
        <v>2.5763137803908536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</row>
    <row r="55" spans="1:37" x14ac:dyDescent="0.45">
      <c r="B55" s="9" t="s">
        <v>75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</row>
    <row r="56" spans="1:37" x14ac:dyDescent="0.45">
      <c r="B56" s="9" t="s">
        <v>76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x14ac:dyDescent="0.45">
      <c r="B57" s="9" t="s">
        <v>78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</row>
    <row r="58" spans="1:37" x14ac:dyDescent="0.45">
      <c r="B58" s="9" t="s">
        <v>40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</row>
    <row r="59" spans="1:37" x14ac:dyDescent="0.45"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1" spans="1:37" ht="17.25" customHeight="1" x14ac:dyDescent="0.45">
      <c r="B61" s="34" t="s">
        <v>185</v>
      </c>
      <c r="D61" s="15"/>
    </row>
    <row r="62" spans="1:37" ht="15" customHeight="1" x14ac:dyDescent="0.45">
      <c r="C62" s="123" t="s">
        <v>23</v>
      </c>
      <c r="D62" s="123"/>
      <c r="E62" s="123" t="s">
        <v>24</v>
      </c>
      <c r="F62" s="123"/>
      <c r="G62" s="123" t="s">
        <v>25</v>
      </c>
      <c r="H62" s="123"/>
      <c r="I62" s="123" t="s">
        <v>20</v>
      </c>
      <c r="J62" s="123" t="s">
        <v>27</v>
      </c>
      <c r="K62" s="15" t="s">
        <v>27</v>
      </c>
      <c r="L62" s="15"/>
    </row>
    <row r="63" spans="1:37" x14ac:dyDescent="0.45">
      <c r="C63" s="24" t="s">
        <v>21</v>
      </c>
      <c r="D63" s="24" t="s">
        <v>22</v>
      </c>
      <c r="E63" s="24" t="s">
        <v>21</v>
      </c>
      <c r="F63" s="24" t="s">
        <v>22</v>
      </c>
      <c r="G63" s="24" t="s">
        <v>21</v>
      </c>
      <c r="H63" s="24" t="s">
        <v>22</v>
      </c>
      <c r="I63" s="123"/>
      <c r="J63" s="123"/>
      <c r="K63" s="24" t="s">
        <v>21</v>
      </c>
      <c r="L63" s="24" t="s">
        <v>22</v>
      </c>
    </row>
    <row r="64" spans="1:37" x14ac:dyDescent="0.45">
      <c r="A64" s="111" t="s">
        <v>81</v>
      </c>
      <c r="B64" s="9" t="s">
        <v>71</v>
      </c>
      <c r="C64" s="13">
        <f t="shared" ref="C64:L64" si="10">C4</f>
        <v>0</v>
      </c>
      <c r="D64" s="13">
        <f t="shared" si="10"/>
        <v>18.737560730107663</v>
      </c>
      <c r="E64" s="13">
        <f t="shared" si="10"/>
        <v>0</v>
      </c>
      <c r="F64" s="13">
        <f t="shared" si="10"/>
        <v>11.520802132358702</v>
      </c>
      <c r="G64" s="13">
        <f t="shared" si="10"/>
        <v>0</v>
      </c>
      <c r="H64" s="13">
        <f t="shared" si="10"/>
        <v>17.073044316380923</v>
      </c>
      <c r="I64" s="13">
        <f t="shared" si="10"/>
        <v>28.668887929855739</v>
      </c>
      <c r="J64" s="13">
        <f t="shared" si="10"/>
        <v>9.8351663551527011</v>
      </c>
      <c r="K64" s="13">
        <f t="shared" si="10"/>
        <v>0</v>
      </c>
      <c r="L64" s="13">
        <f t="shared" si="10"/>
        <v>15.887052633635118</v>
      </c>
    </row>
    <row r="65" spans="1:12" x14ac:dyDescent="0.45">
      <c r="A65" s="111"/>
      <c r="B65" s="9" t="s">
        <v>79</v>
      </c>
      <c r="C65" s="13">
        <f t="shared" ref="C65:L65" si="11">C19-C4</f>
        <v>146.61430705249376</v>
      </c>
      <c r="D65" s="13">
        <f t="shared" si="11"/>
        <v>157.49200857066441</v>
      </c>
      <c r="E65" s="13">
        <f t="shared" si="11"/>
        <v>123.12342096252468</v>
      </c>
      <c r="F65" s="13">
        <f t="shared" si="11"/>
        <v>145.25110506419207</v>
      </c>
      <c r="G65" s="13">
        <f t="shared" si="11"/>
        <v>148.53518280503545</v>
      </c>
      <c r="H65" s="13">
        <f t="shared" si="11"/>
        <v>172.20179812299494</v>
      </c>
      <c r="I65" s="13">
        <f t="shared" si="11"/>
        <v>144.57978203017618</v>
      </c>
      <c r="J65" s="13">
        <f t="shared" si="11"/>
        <v>149.91575969172445</v>
      </c>
      <c r="K65" s="13">
        <f t="shared" si="11"/>
        <v>134.25694677448817</v>
      </c>
      <c r="L65" s="13">
        <f t="shared" si="11"/>
        <v>160.23967253231788</v>
      </c>
    </row>
    <row r="66" spans="1:12" x14ac:dyDescent="0.45">
      <c r="A66" s="111" t="s">
        <v>70</v>
      </c>
      <c r="B66" s="9" t="s">
        <v>71</v>
      </c>
      <c r="C66" s="13">
        <f t="shared" ref="C66:L66" si="12">C5</f>
        <v>0.31003108814315244</v>
      </c>
      <c r="D66" s="13">
        <f t="shared" si="12"/>
        <v>9.6788114531969835</v>
      </c>
      <c r="E66" s="13">
        <f t="shared" si="12"/>
        <v>0.31003108814315244</v>
      </c>
      <c r="F66" s="13">
        <f t="shared" si="12"/>
        <v>6.0704321543225035</v>
      </c>
      <c r="G66" s="13">
        <f t="shared" si="12"/>
        <v>0.31003108814315244</v>
      </c>
      <c r="H66" s="13">
        <f t="shared" si="12"/>
        <v>8.8465532463336132</v>
      </c>
      <c r="I66" s="13">
        <f t="shared" si="12"/>
        <v>14.644475053071023</v>
      </c>
      <c r="J66" s="13">
        <f t="shared" si="12"/>
        <v>5.2276142657195033</v>
      </c>
      <c r="K66" s="13">
        <f t="shared" si="12"/>
        <v>0.31003108814315244</v>
      </c>
      <c r="L66" s="13">
        <f t="shared" si="12"/>
        <v>8.253557404960711</v>
      </c>
    </row>
    <row r="67" spans="1:12" x14ac:dyDescent="0.45">
      <c r="A67" s="111"/>
      <c r="B67" s="9" t="s">
        <v>79</v>
      </c>
      <c r="C67" s="13">
        <f t="shared" ref="C67:L67" si="13">C20-C5</f>
        <v>63.459923948094314</v>
      </c>
      <c r="D67" s="13">
        <f t="shared" si="13"/>
        <v>68.168182814168176</v>
      </c>
      <c r="E67" s="13">
        <f t="shared" si="13"/>
        <v>53.292226983779337</v>
      </c>
      <c r="F67" s="13">
        <f t="shared" si="13"/>
        <v>62.869881296441335</v>
      </c>
      <c r="G67" s="13">
        <f t="shared" si="13"/>
        <v>64.291347781283989</v>
      </c>
      <c r="H67" s="13">
        <f t="shared" si="13"/>
        <v>74.535106650251535</v>
      </c>
      <c r="I67" s="13">
        <f t="shared" si="13"/>
        <v>62.579308639926992</v>
      </c>
      <c r="J67" s="13">
        <f t="shared" si="13"/>
        <v>64.888910911343402</v>
      </c>
      <c r="K67" s="13">
        <f t="shared" si="13"/>
        <v>58.111215768062024</v>
      </c>
      <c r="L67" s="13">
        <f t="shared" si="13"/>
        <v>69.357470200555483</v>
      </c>
    </row>
    <row r="68" spans="1:12" x14ac:dyDescent="0.45">
      <c r="A68" s="111" t="s">
        <v>2</v>
      </c>
      <c r="B68" s="9" t="s">
        <v>71</v>
      </c>
      <c r="C68" s="13">
        <f t="shared" ref="C68:L68" si="14">C7</f>
        <v>13.100808223361414</v>
      </c>
      <c r="D68" s="13">
        <f t="shared" si="14"/>
        <v>13.100808223361414</v>
      </c>
      <c r="E68" s="13">
        <f t="shared" si="14"/>
        <v>13.100808223361414</v>
      </c>
      <c r="F68" s="13">
        <f t="shared" si="14"/>
        <v>13.100808223361414</v>
      </c>
      <c r="G68" s="13">
        <f t="shared" si="14"/>
        <v>13.100808223361414</v>
      </c>
      <c r="H68" s="13">
        <f t="shared" si="14"/>
        <v>13.100808223361414</v>
      </c>
      <c r="I68" s="13">
        <f t="shared" si="14"/>
        <v>13.100808223361414</v>
      </c>
      <c r="J68" s="13">
        <f t="shared" si="14"/>
        <v>13.100808223361414</v>
      </c>
      <c r="K68" s="13">
        <f t="shared" si="14"/>
        <v>13.100808223361414</v>
      </c>
      <c r="L68" s="13">
        <f t="shared" si="14"/>
        <v>13.100808223361414</v>
      </c>
    </row>
    <row r="69" spans="1:12" x14ac:dyDescent="0.45">
      <c r="A69" s="111"/>
      <c r="B69" s="9" t="s">
        <v>79</v>
      </c>
      <c r="C69" s="13">
        <f t="shared" ref="C69:L69" si="15">C22-C7</f>
        <v>0.64587800463653622</v>
      </c>
      <c r="D69" s="13">
        <f t="shared" si="15"/>
        <v>0.69379739458442558</v>
      </c>
      <c r="E69" s="13">
        <f t="shared" si="15"/>
        <v>0.54239392494504202</v>
      </c>
      <c r="F69" s="13">
        <f t="shared" si="15"/>
        <v>0.63987270953388631</v>
      </c>
      <c r="G69" s="13">
        <f t="shared" si="15"/>
        <v>0.65434001235698425</v>
      </c>
      <c r="H69" s="13">
        <f t="shared" si="15"/>
        <v>0.75859822961671775</v>
      </c>
      <c r="I69" s="13">
        <f t="shared" si="15"/>
        <v>0.63691533933998379</v>
      </c>
      <c r="J69" s="13">
        <f t="shared" si="15"/>
        <v>0.66042184886222266</v>
      </c>
      <c r="K69" s="13">
        <f t="shared" si="15"/>
        <v>0.59144029416074062</v>
      </c>
      <c r="L69" s="13">
        <f t="shared" si="15"/>
        <v>0.70590164111153264</v>
      </c>
    </row>
    <row r="70" spans="1:12" x14ac:dyDescent="0.45">
      <c r="A70" s="111" t="s">
        <v>13</v>
      </c>
      <c r="B70" s="9" t="s">
        <v>71</v>
      </c>
      <c r="C70" s="13">
        <f t="shared" ref="C70:L70" si="16">C8</f>
        <v>37.887159519255846</v>
      </c>
      <c r="D70" s="13">
        <f t="shared" si="16"/>
        <v>40.632959025636104</v>
      </c>
      <c r="E70" s="13">
        <f t="shared" si="16"/>
        <v>26.777585070505896</v>
      </c>
      <c r="F70" s="13">
        <f t="shared" si="16"/>
        <v>25.321402867412043</v>
      </c>
      <c r="G70" s="13">
        <f t="shared" si="16"/>
        <v>28.373653205356259</v>
      </c>
      <c r="H70" s="13">
        <f t="shared" si="16"/>
        <v>29.856748229594892</v>
      </c>
      <c r="I70" s="13">
        <f t="shared" si="16"/>
        <v>25.208430566395233</v>
      </c>
      <c r="J70" s="13">
        <f t="shared" si="16"/>
        <v>31.306817643375311</v>
      </c>
      <c r="K70" s="13">
        <f t="shared" si="16"/>
        <v>29.872670652703103</v>
      </c>
      <c r="L70" s="13">
        <f t="shared" si="16"/>
        <v>32.337995680662672</v>
      </c>
    </row>
    <row r="71" spans="1:12" x14ac:dyDescent="0.45">
      <c r="A71" s="111"/>
      <c r="B71" s="9" t="s">
        <v>79</v>
      </c>
      <c r="C71" s="13">
        <f t="shared" ref="C71:L71" si="17">C23-C8</f>
        <v>7.9423707718529357</v>
      </c>
      <c r="D71" s="13">
        <f t="shared" si="17"/>
        <v>8.5316361739799333</v>
      </c>
      <c r="E71" s="13">
        <f t="shared" si="17"/>
        <v>6.6698256100830342</v>
      </c>
      <c r="F71" s="13">
        <f t="shared" si="17"/>
        <v>7.868523574770439</v>
      </c>
      <c r="G71" s="13">
        <f t="shared" si="17"/>
        <v>8.0464281980349917</v>
      </c>
      <c r="H71" s="13">
        <f t="shared" si="17"/>
        <v>9.3284929402074468</v>
      </c>
      <c r="I71" s="13">
        <f t="shared" si="17"/>
        <v>7.8321567525207492</v>
      </c>
      <c r="J71" s="13">
        <f t="shared" si="17"/>
        <v>8.1212166258056087</v>
      </c>
      <c r="K71" s="13">
        <f t="shared" si="17"/>
        <v>7.272949491880933</v>
      </c>
      <c r="L71" s="13">
        <f t="shared" si="17"/>
        <v>8.6804822612318162</v>
      </c>
    </row>
    <row r="72" spans="1:12" x14ac:dyDescent="0.45">
      <c r="A72" s="111" t="s">
        <v>1</v>
      </c>
      <c r="B72" s="9" t="s">
        <v>71</v>
      </c>
      <c r="C72" s="13">
        <f t="shared" ref="C72:L72" si="18">C9</f>
        <v>31.03209353269391</v>
      </c>
      <c r="D72" s="13">
        <f t="shared" si="18"/>
        <v>33.199583132117233</v>
      </c>
      <c r="E72" s="13">
        <f t="shared" si="18"/>
        <v>22.262375636055296</v>
      </c>
      <c r="F72" s="13">
        <f t="shared" si="18"/>
        <v>21.112889021050364</v>
      </c>
      <c r="G72" s="13">
        <f t="shared" si="18"/>
        <v>23.522285936942357</v>
      </c>
      <c r="H72" s="13">
        <f t="shared" si="18"/>
        <v>24.693017096491381</v>
      </c>
      <c r="I72" s="13">
        <f t="shared" si="18"/>
        <v>21.023710518793422</v>
      </c>
      <c r="J72" s="13">
        <f t="shared" si="18"/>
        <v>25.837678374748478</v>
      </c>
      <c r="K72" s="13">
        <f t="shared" si="18"/>
        <v>24.705585999065825</v>
      </c>
      <c r="L72" s="13">
        <f t="shared" si="18"/>
        <v>26.651673593911642</v>
      </c>
    </row>
    <row r="73" spans="1:12" x14ac:dyDescent="0.45">
      <c r="A73" s="111"/>
      <c r="B73" s="9" t="s">
        <v>79</v>
      </c>
      <c r="C73" s="13">
        <f t="shared" ref="C73:L73" si="19">C24-C9</f>
        <v>3.1205317228769225</v>
      </c>
      <c r="D73" s="13">
        <f t="shared" si="19"/>
        <v>3.35205218866124</v>
      </c>
      <c r="E73" s="13">
        <f t="shared" si="19"/>
        <v>2.620552855084771</v>
      </c>
      <c r="F73" s="13">
        <f t="shared" si="19"/>
        <v>3.0915173985950446</v>
      </c>
      <c r="G73" s="13">
        <f t="shared" si="19"/>
        <v>3.1614155482144142</v>
      </c>
      <c r="H73" s="13">
        <f t="shared" si="19"/>
        <v>3.6651346282791941</v>
      </c>
      <c r="I73" s="13">
        <f t="shared" si="19"/>
        <v>3.0772289920536871</v>
      </c>
      <c r="J73" s="13">
        <f t="shared" si="19"/>
        <v>3.190799678981687</v>
      </c>
      <c r="K73" s="13">
        <f t="shared" si="19"/>
        <v>2.8575182725952288</v>
      </c>
      <c r="L73" s="13">
        <f t="shared" si="19"/>
        <v>3.4105333337044392</v>
      </c>
    </row>
    <row r="74" spans="1:12" x14ac:dyDescent="0.45">
      <c r="A74" s="111" t="s">
        <v>93</v>
      </c>
      <c r="B74" s="9" t="s">
        <v>71</v>
      </c>
      <c r="C74" s="13">
        <f t="shared" ref="C74:L74" si="20">C11</f>
        <v>16.59432603716165</v>
      </c>
      <c r="D74" s="13">
        <f t="shared" si="20"/>
        <v>17.709161926970186</v>
      </c>
      <c r="E74" s="13">
        <f t="shared" si="20"/>
        <v>14.18678774860364</v>
      </c>
      <c r="F74" s="13">
        <f t="shared" si="20"/>
        <v>16.454613939060927</v>
      </c>
      <c r="G74" s="13">
        <f t="shared" si="20"/>
        <v>16.791193107398797</v>
      </c>
      <c r="H74" s="13">
        <f t="shared" si="20"/>
        <v>19.216741565653486</v>
      </c>
      <c r="I74" s="13">
        <f t="shared" si="20"/>
        <v>16.3858112594943</v>
      </c>
      <c r="J74" s="13">
        <f t="shared" si="20"/>
        <v>16.932685927306572</v>
      </c>
      <c r="K74" s="13">
        <f t="shared" si="20"/>
        <v>15.327842606061603</v>
      </c>
      <c r="L74" s="13">
        <f t="shared" si="20"/>
        <v>17.99076502046082</v>
      </c>
    </row>
    <row r="75" spans="1:12" x14ac:dyDescent="0.45">
      <c r="A75" s="111"/>
      <c r="B75" s="9" t="s">
        <v>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</row>
    <row r="77" spans="1:12" x14ac:dyDescent="0.45">
      <c r="A77" s="9" t="s">
        <v>80</v>
      </c>
    </row>
  </sheetData>
  <dataConsolidate/>
  <mergeCells count="27">
    <mergeCell ref="A66:A67"/>
    <mergeCell ref="A68:A69"/>
    <mergeCell ref="A70:A71"/>
    <mergeCell ref="A72:A73"/>
    <mergeCell ref="A74:A75"/>
    <mergeCell ref="A64:A65"/>
    <mergeCell ref="G32:H32"/>
    <mergeCell ref="J32:L32"/>
    <mergeCell ref="C47:D47"/>
    <mergeCell ref="E47:F47"/>
    <mergeCell ref="G47:H47"/>
    <mergeCell ref="J47:L47"/>
    <mergeCell ref="C32:D32"/>
    <mergeCell ref="E32:F32"/>
    <mergeCell ref="C62:D62"/>
    <mergeCell ref="E62:F62"/>
    <mergeCell ref="G62:H62"/>
    <mergeCell ref="I62:I63"/>
    <mergeCell ref="J62:J63"/>
    <mergeCell ref="C17:D17"/>
    <mergeCell ref="E17:F17"/>
    <mergeCell ref="G17:H17"/>
    <mergeCell ref="J17:L17"/>
    <mergeCell ref="G2:H2"/>
    <mergeCell ref="J2:L2"/>
    <mergeCell ref="C2:D2"/>
    <mergeCell ref="E2:F2"/>
  </mergeCells>
  <pageMargins left="0.7" right="0.7" top="0.75" bottom="0.75" header="0.3" footer="0.3"/>
  <pageSetup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77C52-A1F2-4529-A2FD-84E1E540D859}">
  <dimension ref="A1:R18"/>
  <sheetViews>
    <sheetView workbookViewId="0">
      <selection activeCell="B5" sqref="B5"/>
    </sheetView>
  </sheetViews>
  <sheetFormatPr defaultRowHeight="14.25" x14ac:dyDescent="0.45"/>
  <cols>
    <col min="1" max="1" width="105.265625" bestFit="1" customWidth="1"/>
    <col min="2" max="2" width="20.59765625" customWidth="1"/>
    <col min="3" max="3" width="100.73046875" bestFit="1" customWidth="1"/>
  </cols>
  <sheetData>
    <row r="1" spans="1:18" ht="28.5" x14ac:dyDescent="0.45">
      <c r="A1" s="100" t="s">
        <v>310</v>
      </c>
    </row>
    <row r="2" spans="1:18" x14ac:dyDescent="0.45">
      <c r="A2" s="103" t="s">
        <v>311</v>
      </c>
      <c r="B2" s="103" t="s">
        <v>312</v>
      </c>
      <c r="C2" s="103" t="s">
        <v>313</v>
      </c>
    </row>
    <row r="3" spans="1:18" x14ac:dyDescent="0.45">
      <c r="A3" t="s">
        <v>127</v>
      </c>
      <c r="B3" s="101">
        <f>Input!E190</f>
        <v>2500</v>
      </c>
      <c r="C3" s="1" t="s">
        <v>128</v>
      </c>
      <c r="D3" s="1"/>
    </row>
    <row r="4" spans="1:18" x14ac:dyDescent="0.45">
      <c r="A4" t="s">
        <v>129</v>
      </c>
      <c r="B4" s="101">
        <f>Input!E191</f>
        <v>5048</v>
      </c>
      <c r="C4" s="1" t="s">
        <v>130</v>
      </c>
      <c r="D4" s="1"/>
    </row>
    <row r="5" spans="1:18" x14ac:dyDescent="0.45">
      <c r="A5" t="s">
        <v>131</v>
      </c>
      <c r="B5" s="101">
        <f>Input!E192</f>
        <v>12.73</v>
      </c>
      <c r="C5" s="1" t="s">
        <v>132</v>
      </c>
      <c r="D5" s="1"/>
    </row>
    <row r="6" spans="1:18" x14ac:dyDescent="0.45">
      <c r="A6" t="s">
        <v>133</v>
      </c>
      <c r="B6" s="101">
        <f>Input!E193</f>
        <v>5</v>
      </c>
      <c r="C6" s="1"/>
      <c r="D6" s="1"/>
    </row>
    <row r="7" spans="1:18" x14ac:dyDescent="0.45">
      <c r="A7" t="s">
        <v>134</v>
      </c>
      <c r="B7" s="101">
        <f>Input!E194</f>
        <v>57.65</v>
      </c>
      <c r="C7" s="1"/>
      <c r="D7" s="1"/>
    </row>
    <row r="8" spans="1:18" x14ac:dyDescent="0.45">
      <c r="A8" t="s">
        <v>135</v>
      </c>
      <c r="B8" s="101">
        <f>Input!E195</f>
        <v>0.24099509506817299</v>
      </c>
      <c r="C8" s="1" t="s">
        <v>136</v>
      </c>
      <c r="D8" s="1"/>
    </row>
    <row r="9" spans="1:18" x14ac:dyDescent="0.45">
      <c r="A9" t="s">
        <v>137</v>
      </c>
      <c r="B9" s="101">
        <f>Input!E196</f>
        <v>0.27436765385449396</v>
      </c>
      <c r="C9" s="1"/>
      <c r="D9" s="1"/>
    </row>
    <row r="10" spans="1:18" x14ac:dyDescent="0.45">
      <c r="A10" t="s">
        <v>138</v>
      </c>
      <c r="B10" s="101">
        <f>Input!E197</f>
        <v>0.11290322580645161</v>
      </c>
      <c r="C10" s="1"/>
      <c r="D10" s="1"/>
    </row>
    <row r="11" spans="1:18" x14ac:dyDescent="0.45">
      <c r="A11" t="s">
        <v>140</v>
      </c>
      <c r="B11" s="101">
        <f>Input!E198</f>
        <v>0.20605633120574005</v>
      </c>
      <c r="C11" s="1"/>
      <c r="D11" s="1"/>
      <c r="R11" s="1"/>
    </row>
    <row r="12" spans="1:18" x14ac:dyDescent="0.45">
      <c r="A12" t="s">
        <v>141</v>
      </c>
      <c r="B12" s="101">
        <f>Input!E199</f>
        <v>3.5266653241084311</v>
      </c>
      <c r="C12" s="1"/>
      <c r="D12" s="1"/>
    </row>
    <row r="13" spans="1:18" x14ac:dyDescent="0.45">
      <c r="A13" t="s">
        <v>142</v>
      </c>
      <c r="B13" s="101">
        <f>Input!E200</f>
        <v>4.5456084061341269</v>
      </c>
      <c r="C13" s="1"/>
      <c r="D13" s="1"/>
    </row>
    <row r="14" spans="1:18" x14ac:dyDescent="0.45">
      <c r="A14" t="s">
        <v>143</v>
      </c>
      <c r="B14" s="101">
        <f>Input!E201</f>
        <v>1433.751384083045</v>
      </c>
      <c r="C14" s="1" t="s">
        <v>144</v>
      </c>
      <c r="D14" s="1"/>
    </row>
    <row r="15" spans="1:18" x14ac:dyDescent="0.45">
      <c r="A15" t="s">
        <v>146</v>
      </c>
      <c r="B15" s="101">
        <f>Input!E202</f>
        <v>968.40000000000009</v>
      </c>
      <c r="C15" s="1"/>
      <c r="D15" s="1"/>
    </row>
    <row r="16" spans="1:18" x14ac:dyDescent="0.45">
      <c r="A16" t="s">
        <v>148</v>
      </c>
      <c r="B16" s="101">
        <f>Input!E203</f>
        <v>1.6372302158273382</v>
      </c>
      <c r="C16" s="1" t="s">
        <v>149</v>
      </c>
      <c r="D16" s="1"/>
    </row>
    <row r="17" spans="1:4" x14ac:dyDescent="0.45">
      <c r="A17" t="s">
        <v>150</v>
      </c>
      <c r="B17" s="101">
        <f>Input!E204</f>
        <v>120</v>
      </c>
      <c r="C17" s="1" t="s">
        <v>151</v>
      </c>
      <c r="D17" s="1"/>
    </row>
    <row r="18" spans="1:4" x14ac:dyDescent="0.45">
      <c r="A18" s="81" t="s">
        <v>152</v>
      </c>
      <c r="B18" s="102">
        <f>Input!E205</f>
        <v>39618</v>
      </c>
      <c r="C18" s="28" t="s">
        <v>153</v>
      </c>
      <c r="D18" s="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1339F-A916-4722-B396-CF90479408A9}">
  <dimension ref="A1:I49"/>
  <sheetViews>
    <sheetView zoomScale="85" zoomScaleNormal="85" workbookViewId="0">
      <selection activeCell="B5" sqref="B5"/>
    </sheetView>
  </sheetViews>
  <sheetFormatPr defaultColWidth="9.1328125" defaultRowHeight="13.15" x14ac:dyDescent="0.4"/>
  <cols>
    <col min="1" max="1" width="16.1328125" style="1" bestFit="1" customWidth="1"/>
    <col min="2" max="16384" width="9.1328125" style="1"/>
  </cols>
  <sheetData>
    <row r="1" spans="1:9" x14ac:dyDescent="0.4">
      <c r="B1" s="1" t="s">
        <v>49</v>
      </c>
    </row>
    <row r="3" spans="1:9" ht="15" customHeight="1" x14ac:dyDescent="0.4">
      <c r="A3" s="9"/>
      <c r="B3" s="111" t="s">
        <v>23</v>
      </c>
      <c r="C3" s="111"/>
      <c r="D3" s="111" t="s">
        <v>24</v>
      </c>
      <c r="E3" s="111"/>
      <c r="F3" s="111" t="s">
        <v>25</v>
      </c>
      <c r="G3" s="111"/>
      <c r="H3" s="111" t="s">
        <v>20</v>
      </c>
      <c r="I3" s="111" t="s">
        <v>27</v>
      </c>
    </row>
    <row r="4" spans="1:9" x14ac:dyDescent="0.4">
      <c r="A4" s="9"/>
      <c r="B4" s="9" t="s">
        <v>35</v>
      </c>
      <c r="C4" s="9" t="s">
        <v>36</v>
      </c>
      <c r="D4" s="9" t="s">
        <v>35</v>
      </c>
      <c r="E4" s="9" t="s">
        <v>36</v>
      </c>
      <c r="F4" s="9" t="s">
        <v>35</v>
      </c>
      <c r="G4" s="9" t="s">
        <v>36</v>
      </c>
      <c r="H4" s="111"/>
      <c r="I4" s="111"/>
    </row>
    <row r="5" spans="1:9" x14ac:dyDescent="0.4">
      <c r="A5" s="9" t="s">
        <v>56</v>
      </c>
      <c r="B5" s="11">
        <f>Input!E224</f>
        <v>0.31003108814315244</v>
      </c>
      <c r="C5" s="11">
        <f>Input!F224</f>
        <v>9.6788114531969835</v>
      </c>
      <c r="D5" s="11">
        <f>Input!G224</f>
        <v>0.31003108814315244</v>
      </c>
      <c r="E5" s="11">
        <f>Input!H224</f>
        <v>6.0704321543225035</v>
      </c>
      <c r="F5" s="11">
        <f>Input!I224</f>
        <v>0.31003108814315244</v>
      </c>
      <c r="G5" s="11">
        <f>Input!J224</f>
        <v>8.8465532463336132</v>
      </c>
      <c r="H5" s="11">
        <f>Input!K224</f>
        <v>14.644475053071023</v>
      </c>
      <c r="I5" s="11">
        <f>Input!L224</f>
        <v>5.2276142657195033</v>
      </c>
    </row>
    <row r="6" spans="1:9" x14ac:dyDescent="0.4">
      <c r="A6" s="9" t="s">
        <v>10</v>
      </c>
      <c r="B6" s="11">
        <f>Input!E225</f>
        <v>6.0744632379153964</v>
      </c>
      <c r="C6" s="11">
        <f>Input!F225</f>
        <v>9.6788114531969835</v>
      </c>
      <c r="D6" s="11">
        <f>Input!G225</f>
        <v>5.1428563821991951</v>
      </c>
      <c r="E6" s="11">
        <f>Input!H225</f>
        <v>6.0704321543225035</v>
      </c>
      <c r="F6" s="11">
        <f>Input!I225</f>
        <v>6.1506417615008049</v>
      </c>
      <c r="G6" s="11">
        <f>Input!J225</f>
        <v>8.8465532463336132</v>
      </c>
      <c r="H6" s="11">
        <f>Input!K225</f>
        <v>14.644475053071023</v>
      </c>
      <c r="I6" s="11">
        <f>Input!L225</f>
        <v>5.2276142657195033</v>
      </c>
    </row>
    <row r="7" spans="1:9" x14ac:dyDescent="0.4">
      <c r="A7" s="9" t="s">
        <v>58</v>
      </c>
      <c r="B7" s="11">
        <f>Input!E226</f>
        <v>15.743164548365085</v>
      </c>
      <c r="C7" s="11">
        <f>Input!F226</f>
        <v>16.74365829562915</v>
      </c>
      <c r="D7" s="11">
        <f>Input!G226</f>
        <v>13.582553263761744</v>
      </c>
      <c r="E7" s="11">
        <f>Input!H226</f>
        <v>15.617781896223411</v>
      </c>
      <c r="F7" s="11">
        <f>Input!I226</f>
        <v>15.919840124218938</v>
      </c>
      <c r="G7" s="11">
        <f>Input!J226</f>
        <v>18.096614381626988</v>
      </c>
      <c r="H7" s="11">
        <f>Input!K226</f>
        <v>15.556035901740543</v>
      </c>
      <c r="I7" s="11">
        <f>Input!L226</f>
        <v>16.046820860033602</v>
      </c>
    </row>
    <row r="8" spans="1:9" x14ac:dyDescent="0.4">
      <c r="A8" s="9" t="s">
        <v>59</v>
      </c>
      <c r="B8" s="11">
        <f>Input!E227</f>
        <v>16.59432603716165</v>
      </c>
      <c r="C8" s="11">
        <f>Input!F227</f>
        <v>17.709161926970186</v>
      </c>
      <c r="D8" s="11">
        <f>Input!G227</f>
        <v>14.18678774860364</v>
      </c>
      <c r="E8" s="11">
        <f>Input!H227</f>
        <v>16.454613939060927</v>
      </c>
      <c r="F8" s="11">
        <f>Input!I227</f>
        <v>16.791193107398797</v>
      </c>
      <c r="G8" s="11">
        <f>Input!J227</f>
        <v>19.216741565653486</v>
      </c>
      <c r="H8" s="11">
        <f>Input!K227</f>
        <v>16.3858112594943</v>
      </c>
      <c r="I8" s="11">
        <f>Input!L227</f>
        <v>16.932685927306572</v>
      </c>
    </row>
    <row r="9" spans="1:9" x14ac:dyDescent="0.4">
      <c r="A9" s="9" t="s">
        <v>1</v>
      </c>
      <c r="B9" s="11">
        <f>Input!E228</f>
        <v>31.03209353269391</v>
      </c>
      <c r="C9" s="11">
        <f>Input!F228</f>
        <v>33.199583132117233</v>
      </c>
      <c r="D9" s="11">
        <f>Input!G228</f>
        <v>22.262375636055296</v>
      </c>
      <c r="E9" s="11">
        <f>Input!H228</f>
        <v>21.112889021050364</v>
      </c>
      <c r="F9" s="11">
        <f>Input!I228</f>
        <v>23.522285936942357</v>
      </c>
      <c r="G9" s="11">
        <f>Input!J228</f>
        <v>24.693017096491381</v>
      </c>
      <c r="H9" s="11">
        <f>Input!K228</f>
        <v>21.023710518793422</v>
      </c>
      <c r="I9" s="11">
        <f>Input!L228</f>
        <v>25.837678374748478</v>
      </c>
    </row>
    <row r="10" spans="1:9" x14ac:dyDescent="0.4">
      <c r="I10" s="4"/>
    </row>
    <row r="11" spans="1:9" x14ac:dyDescent="0.4">
      <c r="B11" s="111" t="s">
        <v>23</v>
      </c>
      <c r="C11" s="111"/>
      <c r="D11" s="111" t="s">
        <v>24</v>
      </c>
      <c r="E11" s="111"/>
      <c r="F11" s="111" t="s">
        <v>25</v>
      </c>
      <c r="G11" s="111"/>
      <c r="H11" s="111" t="s">
        <v>20</v>
      </c>
      <c r="I11" s="111" t="s">
        <v>27</v>
      </c>
    </row>
    <row r="12" spans="1:9" x14ac:dyDescent="0.4">
      <c r="B12" s="9" t="s">
        <v>35</v>
      </c>
      <c r="C12" s="9" t="s">
        <v>36</v>
      </c>
      <c r="D12" s="9" t="s">
        <v>35</v>
      </c>
      <c r="E12" s="9" t="s">
        <v>36</v>
      </c>
      <c r="F12" s="9" t="s">
        <v>35</v>
      </c>
      <c r="G12" s="9" t="s">
        <v>36</v>
      </c>
      <c r="H12" s="111"/>
      <c r="I12" s="111"/>
    </row>
    <row r="13" spans="1:9" x14ac:dyDescent="0.4">
      <c r="A13" s="9" t="s">
        <v>65</v>
      </c>
      <c r="B13" s="4">
        <f>Input!E232</f>
        <v>6.0744632379153964</v>
      </c>
      <c r="C13" s="4">
        <f>Input!F232</f>
        <v>9.6788114531969835</v>
      </c>
      <c r="D13" s="4">
        <f>Input!G232</f>
        <v>5.1428563821991951</v>
      </c>
      <c r="E13" s="4">
        <f>Input!H232</f>
        <v>6.0704321543225035</v>
      </c>
      <c r="F13" s="4">
        <f>Input!I232</f>
        <v>6.1506417615008049</v>
      </c>
      <c r="G13" s="4">
        <f>Input!J232</f>
        <v>8.8465532463336132</v>
      </c>
      <c r="H13" s="4">
        <f>Input!K232</f>
        <v>14.644475053071023</v>
      </c>
      <c r="I13" s="4">
        <f>Input!L232</f>
        <v>5.2276142657195033</v>
      </c>
    </row>
    <row r="14" spans="1:9" x14ac:dyDescent="0.4">
      <c r="A14" s="9" t="s">
        <v>61</v>
      </c>
      <c r="B14" s="4">
        <f>Input!E233</f>
        <v>7.5930790473942453</v>
      </c>
      <c r="C14" s="4">
        <f>Input!F233</f>
        <v>12.09851431649623</v>
      </c>
      <c r="D14" s="4">
        <f>Input!G233</f>
        <v>6.4285704777489938</v>
      </c>
      <c r="E14" s="4">
        <f>Input!H233</f>
        <v>7.5880401929031294</v>
      </c>
      <c r="F14" s="4">
        <f>Input!I233</f>
        <v>7.6883022018760059</v>
      </c>
      <c r="G14" s="4">
        <f>Input!J233</f>
        <v>11.058191557917016</v>
      </c>
      <c r="H14" s="4">
        <f>Input!K233</f>
        <v>18.305593816338778</v>
      </c>
      <c r="I14" s="4">
        <f>Input!L233</f>
        <v>6.5345178321493789</v>
      </c>
    </row>
    <row r="15" spans="1:9" x14ac:dyDescent="0.4">
      <c r="A15" s="9" t="s">
        <v>63</v>
      </c>
      <c r="B15" s="4">
        <f>Input!E234</f>
        <v>9.1116948568730951</v>
      </c>
      <c r="C15" s="4">
        <f>Input!F234</f>
        <v>14.518217179795474</v>
      </c>
      <c r="D15" s="4">
        <f>Input!G234</f>
        <v>7.7142845732987926</v>
      </c>
      <c r="E15" s="4">
        <f>Input!H234</f>
        <v>9.1056482314837552</v>
      </c>
      <c r="F15" s="4">
        <f>Input!I234</f>
        <v>9.2259626422512078</v>
      </c>
      <c r="G15" s="4">
        <f>Input!J234</f>
        <v>13.26982986950042</v>
      </c>
      <c r="H15" s="4">
        <f>Input!K234</f>
        <v>21.966712579606536</v>
      </c>
      <c r="I15" s="4">
        <f>Input!L234</f>
        <v>7.8414213985792554</v>
      </c>
    </row>
    <row r="16" spans="1:9" x14ac:dyDescent="0.4">
      <c r="A16" s="9" t="s">
        <v>62</v>
      </c>
      <c r="B16" s="4">
        <f>Input!E235</f>
        <v>12.148926475830793</v>
      </c>
      <c r="C16" s="4">
        <f>Input!F235</f>
        <v>19.357622906393967</v>
      </c>
      <c r="D16" s="4">
        <f>Input!G235</f>
        <v>10.28571276439839</v>
      </c>
      <c r="E16" s="4">
        <f>Input!H235</f>
        <v>12.140864308645007</v>
      </c>
      <c r="F16" s="4">
        <f>Input!I235</f>
        <v>12.30128352300161</v>
      </c>
      <c r="G16" s="4">
        <f>Input!J235</f>
        <v>17.693106492667226</v>
      </c>
      <c r="H16" s="4">
        <f>Input!K235</f>
        <v>29.288950106142046</v>
      </c>
      <c r="I16" s="4">
        <f>Input!L235</f>
        <v>10.455228531439007</v>
      </c>
    </row>
    <row r="17" spans="1:9" x14ac:dyDescent="0.4">
      <c r="A17" s="9" t="s">
        <v>64</v>
      </c>
      <c r="B17" s="4">
        <f>Input!E236</f>
        <v>18.22338971374619</v>
      </c>
      <c r="C17" s="4">
        <f>Input!F236</f>
        <v>25.019410397474584</v>
      </c>
      <c r="D17" s="4">
        <f>Input!G236</f>
        <v>16.390253934886545</v>
      </c>
      <c r="E17" s="4">
        <f>Input!H236</f>
        <v>15.483340551730953</v>
      </c>
      <c r="F17" s="4">
        <f>Input!I236</f>
        <v>19.7194188350181</v>
      </c>
      <c r="G17" s="4">
        <f>Input!J236</f>
        <v>22.819954150505765</v>
      </c>
      <c r="H17" s="4">
        <f>Input!K236</f>
        <v>38.14245290401923</v>
      </c>
      <c r="I17" s="4">
        <f>Input!L236</f>
        <v>20.115761822572534</v>
      </c>
    </row>
    <row r="18" spans="1:9" x14ac:dyDescent="0.4">
      <c r="A18" s="9" t="s">
        <v>60</v>
      </c>
      <c r="B18" s="4">
        <f>Input!E237</f>
        <v>15.743164548365085</v>
      </c>
      <c r="C18" s="4">
        <f>Input!F237</f>
        <v>16.74365829562915</v>
      </c>
      <c r="D18" s="4">
        <f>Input!G237</f>
        <v>13.582553263761744</v>
      </c>
      <c r="E18" s="4">
        <f>Input!H237</f>
        <v>15.617781896223411</v>
      </c>
      <c r="F18" s="4">
        <f>Input!I237</f>
        <v>15.919840124218938</v>
      </c>
      <c r="G18" s="4">
        <f>Input!J237</f>
        <v>18.096614381626988</v>
      </c>
      <c r="H18" s="4">
        <f>Input!K237</f>
        <v>15.556035901740543</v>
      </c>
      <c r="I18" s="4">
        <f>Input!L237</f>
        <v>16.046820860033602</v>
      </c>
    </row>
    <row r="19" spans="1:9" x14ac:dyDescent="0.4">
      <c r="A19" s="1" t="s">
        <v>1</v>
      </c>
      <c r="B19" s="4">
        <f>Input!E238</f>
        <v>31.03209353269391</v>
      </c>
      <c r="C19" s="4">
        <f>Input!F238</f>
        <v>33.199583132117233</v>
      </c>
      <c r="D19" s="4">
        <f>Input!G238</f>
        <v>22.262375636055296</v>
      </c>
      <c r="E19" s="4">
        <f>Input!H238</f>
        <v>21.112889021050364</v>
      </c>
      <c r="F19" s="4">
        <f>Input!I238</f>
        <v>23.522285936942357</v>
      </c>
      <c r="G19" s="4">
        <f>Input!J238</f>
        <v>24.693017096491381</v>
      </c>
      <c r="H19" s="4">
        <f>Input!K238</f>
        <v>21.023710518793422</v>
      </c>
      <c r="I19" s="4">
        <f>Input!L238</f>
        <v>25.837678374748478</v>
      </c>
    </row>
    <row r="22" spans="1:9" x14ac:dyDescent="0.4">
      <c r="B22" s="111" t="s">
        <v>23</v>
      </c>
      <c r="C22" s="111"/>
      <c r="D22" s="111" t="s">
        <v>24</v>
      </c>
      <c r="E22" s="111"/>
      <c r="F22" s="111" t="s">
        <v>25</v>
      </c>
      <c r="G22" s="111"/>
      <c r="H22" s="111" t="s">
        <v>20</v>
      </c>
      <c r="I22" s="111" t="s">
        <v>27</v>
      </c>
    </row>
    <row r="23" spans="1:9" x14ac:dyDescent="0.4">
      <c r="B23" s="9" t="s">
        <v>35</v>
      </c>
      <c r="C23" s="9" t="s">
        <v>36</v>
      </c>
      <c r="D23" s="9" t="s">
        <v>35</v>
      </c>
      <c r="E23" s="9" t="s">
        <v>36</v>
      </c>
      <c r="F23" s="9" t="s">
        <v>35</v>
      </c>
      <c r="G23" s="9" t="s">
        <v>36</v>
      </c>
      <c r="H23" s="111"/>
      <c r="I23" s="111"/>
    </row>
    <row r="24" spans="1:9" x14ac:dyDescent="0.4">
      <c r="A24" s="1" t="s">
        <v>68</v>
      </c>
      <c r="B24" s="4">
        <f>Input!E243</f>
        <v>31.03209353269391</v>
      </c>
      <c r="C24" s="4">
        <f>Input!F243</f>
        <v>33.199583132117233</v>
      </c>
      <c r="D24" s="4">
        <f>Input!G243</f>
        <v>22.262375636055296</v>
      </c>
      <c r="E24" s="4">
        <f>Input!H243</f>
        <v>21.112889021050364</v>
      </c>
      <c r="F24" s="4">
        <f>Input!I243</f>
        <v>23.522285936942357</v>
      </c>
      <c r="G24" s="4">
        <f>Input!J243</f>
        <v>24.693017096491381</v>
      </c>
      <c r="H24" s="4">
        <f>Input!K243</f>
        <v>21.023710518793422</v>
      </c>
      <c r="I24" s="4">
        <f>Input!L243</f>
        <v>25.837678374748478</v>
      </c>
    </row>
    <row r="25" spans="1:9" x14ac:dyDescent="0.4">
      <c r="A25" s="9" t="s">
        <v>66</v>
      </c>
      <c r="B25" s="4">
        <f>Input!E244</f>
        <v>38.790116915867387</v>
      </c>
      <c r="C25" s="4">
        <f>Input!F244</f>
        <v>41.49947891514654</v>
      </c>
      <c r="D25" s="4">
        <f>Input!G244</f>
        <v>27.82796954506912</v>
      </c>
      <c r="E25" s="4">
        <f>Input!H244</f>
        <v>26.391111276312955</v>
      </c>
      <c r="F25" s="4">
        <f>Input!I244</f>
        <v>29.402857421177945</v>
      </c>
      <c r="G25" s="4">
        <f>Input!J244</f>
        <v>30.866271370614228</v>
      </c>
      <c r="H25" s="4">
        <f>Input!K244</f>
        <v>26.279638148491777</v>
      </c>
      <c r="I25" s="4">
        <f>Input!L244</f>
        <v>32.297097968435594</v>
      </c>
    </row>
    <row r="26" spans="1:9" x14ac:dyDescent="0.4">
      <c r="A26" s="9" t="s">
        <v>67</v>
      </c>
      <c r="B26" s="4">
        <f>Input!E245</f>
        <v>46.548140299040867</v>
      </c>
      <c r="C26" s="4">
        <f>Input!F245</f>
        <v>49.799374698175853</v>
      </c>
      <c r="D26" s="4">
        <f>Input!G245</f>
        <v>33.393563454082944</v>
      </c>
      <c r="E26" s="4">
        <f>Input!H245</f>
        <v>31.669333531575546</v>
      </c>
      <c r="F26" s="4">
        <f>Input!I245</f>
        <v>35.283428905413537</v>
      </c>
      <c r="G26" s="4">
        <f>Input!J245</f>
        <v>37.039525644737068</v>
      </c>
      <c r="H26" s="4">
        <f>Input!K245</f>
        <v>31.535565778190133</v>
      </c>
      <c r="I26" s="4">
        <f>Input!L245</f>
        <v>38.756517562122717</v>
      </c>
    </row>
    <row r="27" spans="1:9" x14ac:dyDescent="0.4">
      <c r="A27" s="1" t="s">
        <v>60</v>
      </c>
      <c r="B27" s="4">
        <f>Input!E246</f>
        <v>15.743164548365085</v>
      </c>
      <c r="C27" s="4">
        <f>Input!F246</f>
        <v>16.74365829562915</v>
      </c>
      <c r="D27" s="4">
        <f>Input!G246</f>
        <v>13.582553263761744</v>
      </c>
      <c r="E27" s="4">
        <f>Input!H246</f>
        <v>15.617781896223411</v>
      </c>
      <c r="F27" s="4">
        <f>Input!I246</f>
        <v>15.919840124218938</v>
      </c>
      <c r="G27" s="4">
        <f>Input!J246</f>
        <v>18.096614381626988</v>
      </c>
      <c r="H27" s="4">
        <f>Input!K246</f>
        <v>15.556035901740543</v>
      </c>
      <c r="I27" s="4">
        <f>Input!L246</f>
        <v>16.046820860033602</v>
      </c>
    </row>
    <row r="30" spans="1:9" x14ac:dyDescent="0.4">
      <c r="B30" s="10" t="s">
        <v>23</v>
      </c>
      <c r="C30" s="10"/>
      <c r="D30" s="10" t="s">
        <v>24</v>
      </c>
      <c r="E30" s="10"/>
      <c r="F30" s="10" t="s">
        <v>25</v>
      </c>
      <c r="G30" s="10"/>
      <c r="H30" s="10" t="s">
        <v>37</v>
      </c>
      <c r="I30" s="10" t="s">
        <v>27</v>
      </c>
    </row>
    <row r="31" spans="1:9" x14ac:dyDescent="0.4">
      <c r="B31" s="9" t="s">
        <v>35</v>
      </c>
      <c r="C31" s="9" t="s">
        <v>36</v>
      </c>
      <c r="D31" s="9" t="s">
        <v>35</v>
      </c>
      <c r="E31" s="9" t="s">
        <v>36</v>
      </c>
      <c r="F31" s="9" t="s">
        <v>35</v>
      </c>
      <c r="G31" s="9" t="s">
        <v>36</v>
      </c>
      <c r="H31" s="10"/>
      <c r="I31" s="10"/>
    </row>
    <row r="32" spans="1:9" x14ac:dyDescent="0.4">
      <c r="A32" s="9" t="s">
        <v>56</v>
      </c>
      <c r="B32" s="5">
        <f>Input!E251</f>
        <v>0.99906597605642911</v>
      </c>
      <c r="C32" s="5">
        <f>Input!F251</f>
        <v>29.153412603647165</v>
      </c>
      <c r="D32" s="5">
        <f>Input!G251</f>
        <v>1.3926235600886991</v>
      </c>
      <c r="E32" s="5">
        <f>Input!H251</f>
        <v>28.752257203029146</v>
      </c>
      <c r="F32" s="5">
        <f>Input!I251</f>
        <v>1.3180312873258657</v>
      </c>
      <c r="G32" s="5">
        <f>Input!J251</f>
        <v>35.826133403481975</v>
      </c>
      <c r="H32" s="5">
        <f>Input!K251</f>
        <v>69.656947758960527</v>
      </c>
      <c r="I32" s="5">
        <f>Input!L251</f>
        <v>20.232523177579775</v>
      </c>
    </row>
    <row r="33" spans="1:9" x14ac:dyDescent="0.4">
      <c r="A33" s="9" t="s">
        <v>57</v>
      </c>
      <c r="B33" s="5">
        <f>Input!E252</f>
        <v>19.574777420400711</v>
      </c>
      <c r="C33" s="5">
        <f>Input!F252</f>
        <v>29.153412603647165</v>
      </c>
      <c r="D33" s="5">
        <f>Input!G252</f>
        <v>23.101112236512712</v>
      </c>
      <c r="E33" s="5">
        <f>Input!H252</f>
        <v>28.752257203029146</v>
      </c>
      <c r="F33" s="5">
        <f>Input!I252</f>
        <v>26.148146391848183</v>
      </c>
      <c r="G33" s="5">
        <f>Input!J252</f>
        <v>35.826133403481975</v>
      </c>
      <c r="H33" s="5">
        <f>Input!K252</f>
        <v>69.656947758960527</v>
      </c>
      <c r="I33" s="5">
        <f>Input!L252</f>
        <v>20.232523177579775</v>
      </c>
    </row>
    <row r="34" spans="1:9" x14ac:dyDescent="0.4">
      <c r="A34" s="9" t="s">
        <v>58</v>
      </c>
      <c r="B34" s="5">
        <f>Input!E253</f>
        <v>50.731880308941612</v>
      </c>
      <c r="C34" s="5">
        <f>Input!F253</f>
        <v>50.433338963920171</v>
      </c>
      <c r="D34" s="5">
        <f>Input!G253</f>
        <v>61.011248241467811</v>
      </c>
      <c r="E34" s="5">
        <f>Input!H253</f>
        <v>73.972737130630875</v>
      </c>
      <c r="F34" s="5">
        <f>Input!I253</f>
        <v>67.679817203550002</v>
      </c>
      <c r="G34" s="5">
        <f>Input!J253</f>
        <v>73.286363958328636</v>
      </c>
      <c r="H34" s="5">
        <f>Input!K253</f>
        <v>73.992818193699733</v>
      </c>
      <c r="I34" s="5">
        <f>Input!L253</f>
        <v>62.106279934641428</v>
      </c>
    </row>
    <row r="35" spans="1:9" x14ac:dyDescent="0.4">
      <c r="A35" s="9" t="s">
        <v>59</v>
      </c>
      <c r="B35" s="5">
        <f>Input!E254</f>
        <v>53.474722933786836</v>
      </c>
      <c r="C35" s="5">
        <f>Input!F254</f>
        <v>53.341518947683312</v>
      </c>
      <c r="D35" s="5">
        <f>Input!G254</f>
        <v>63.725399214032031</v>
      </c>
      <c r="E35" s="5">
        <f>Input!H254</f>
        <v>77.936344583893955</v>
      </c>
      <c r="F35" s="5">
        <f>Input!I254</f>
        <v>71.384189242542092</v>
      </c>
      <c r="G35" s="5">
        <f>Input!J254</f>
        <v>77.822574254743387</v>
      </c>
      <c r="H35" s="5">
        <f>Input!K254</f>
        <v>77.939673136417895</v>
      </c>
      <c r="I35" s="5">
        <f>Input!L254</f>
        <v>65.534858363494152</v>
      </c>
    </row>
    <row r="36" spans="1:9" x14ac:dyDescent="0.4">
      <c r="A36" s="9" t="s">
        <v>1</v>
      </c>
      <c r="B36" s="5">
        <f>Input!E255</f>
        <v>100</v>
      </c>
      <c r="C36" s="5">
        <f>Input!F255</f>
        <v>100</v>
      </c>
      <c r="D36" s="5">
        <f>Input!G255</f>
        <v>100</v>
      </c>
      <c r="E36" s="5">
        <f>Input!H255</f>
        <v>100</v>
      </c>
      <c r="F36" s="5">
        <f>Input!I255</f>
        <v>100</v>
      </c>
      <c r="G36" s="5">
        <f>Input!J255</f>
        <v>100</v>
      </c>
      <c r="H36" s="5">
        <f>Input!K255</f>
        <v>100</v>
      </c>
      <c r="I36" s="5">
        <f>Input!L255</f>
        <v>100</v>
      </c>
    </row>
    <row r="42" spans="1:9" x14ac:dyDescent="0.4">
      <c r="B42" s="10"/>
      <c r="C42" s="10"/>
      <c r="D42" s="10"/>
      <c r="E42" s="10"/>
      <c r="F42" s="10"/>
      <c r="G42" s="10"/>
      <c r="H42" s="10"/>
      <c r="I42" s="10"/>
    </row>
    <row r="43" spans="1:9" x14ac:dyDescent="0.4">
      <c r="B43" s="9"/>
      <c r="C43" s="9"/>
      <c r="D43" s="9"/>
      <c r="E43" s="9"/>
      <c r="F43" s="9"/>
      <c r="G43" s="9"/>
      <c r="H43" s="10"/>
      <c r="I43" s="10"/>
    </row>
    <row r="44" spans="1:9" x14ac:dyDescent="0.4">
      <c r="B44" s="4"/>
      <c r="C44" s="4"/>
      <c r="D44" s="4"/>
      <c r="E44" s="4"/>
      <c r="F44" s="4"/>
      <c r="G44" s="4"/>
      <c r="H44" s="4"/>
      <c r="I44" s="4"/>
    </row>
    <row r="45" spans="1:9" x14ac:dyDescent="0.4">
      <c r="A45" s="9"/>
      <c r="B45" s="11"/>
      <c r="C45" s="11"/>
      <c r="D45" s="11"/>
      <c r="E45" s="11"/>
      <c r="F45" s="11"/>
      <c r="G45" s="11"/>
      <c r="H45" s="11"/>
      <c r="I45" s="11"/>
    </row>
    <row r="46" spans="1:9" x14ac:dyDescent="0.4">
      <c r="A46" s="9"/>
      <c r="B46" s="11"/>
      <c r="C46" s="11"/>
      <c r="D46" s="11"/>
      <c r="E46" s="11"/>
      <c r="F46" s="11"/>
      <c r="G46" s="11"/>
      <c r="H46" s="11"/>
      <c r="I46" s="11"/>
    </row>
    <row r="47" spans="1:9" x14ac:dyDescent="0.4">
      <c r="A47" s="9"/>
      <c r="B47" s="11"/>
      <c r="C47" s="11"/>
      <c r="D47" s="11"/>
      <c r="E47" s="11"/>
      <c r="F47" s="11"/>
      <c r="G47" s="11"/>
      <c r="H47" s="11"/>
      <c r="I47" s="11"/>
    </row>
    <row r="48" spans="1:9" x14ac:dyDescent="0.4">
      <c r="A48" s="9"/>
      <c r="B48" s="11"/>
      <c r="C48" s="11"/>
      <c r="D48" s="11"/>
      <c r="E48" s="11"/>
      <c r="F48" s="11"/>
      <c r="G48" s="11"/>
      <c r="H48" s="11"/>
      <c r="I48" s="11"/>
    </row>
    <row r="49" spans="1:9" x14ac:dyDescent="0.4">
      <c r="A49" s="9"/>
      <c r="B49" s="11"/>
      <c r="C49" s="11"/>
      <c r="D49" s="11"/>
      <c r="E49" s="11"/>
      <c r="F49" s="11"/>
      <c r="G49" s="11"/>
      <c r="H49" s="11"/>
      <c r="I49" s="11"/>
    </row>
  </sheetData>
  <mergeCells count="15">
    <mergeCell ref="B22:C22"/>
    <mergeCell ref="D22:E22"/>
    <mergeCell ref="F22:G22"/>
    <mergeCell ref="H22:H23"/>
    <mergeCell ref="I22:I23"/>
    <mergeCell ref="B3:C3"/>
    <mergeCell ref="D3:E3"/>
    <mergeCell ref="F3:G3"/>
    <mergeCell ref="H3:H4"/>
    <mergeCell ref="I3:I4"/>
    <mergeCell ref="B11:C11"/>
    <mergeCell ref="D11:E11"/>
    <mergeCell ref="F11:G11"/>
    <mergeCell ref="H11:H12"/>
    <mergeCell ref="I11:I1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4293-D5DD-472C-A26C-57BE1FBCBE42}">
  <dimension ref="A1:O13"/>
  <sheetViews>
    <sheetView workbookViewId="0">
      <selection activeCell="O13" sqref="O13"/>
    </sheetView>
  </sheetViews>
  <sheetFormatPr defaultColWidth="9.1328125" defaultRowHeight="13.15" x14ac:dyDescent="0.4"/>
  <cols>
    <col min="1" max="3" width="9.1328125" style="1"/>
    <col min="4" max="4" width="2.59765625" style="1" customWidth="1"/>
    <col min="5" max="7" width="9.1328125" style="1"/>
    <col min="8" max="8" width="1.73046875" style="1" customWidth="1"/>
    <col min="9" max="11" width="9.1328125" style="1"/>
    <col min="12" max="12" width="1.59765625" style="1" customWidth="1"/>
    <col min="13" max="16384" width="9.1328125" style="1"/>
  </cols>
  <sheetData>
    <row r="1" spans="1:15" x14ac:dyDescent="0.4">
      <c r="A1" s="7" t="s">
        <v>330</v>
      </c>
    </row>
    <row r="3" spans="1:15" x14ac:dyDescent="0.4">
      <c r="A3" s="46" t="s">
        <v>323</v>
      </c>
      <c r="B3" s="46" t="s">
        <v>324</v>
      </c>
      <c r="C3" s="46" t="s">
        <v>36</v>
      </c>
      <c r="D3" s="46"/>
      <c r="E3" s="46" t="s">
        <v>326</v>
      </c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x14ac:dyDescent="0.4">
      <c r="B4" s="1" t="s">
        <v>325</v>
      </c>
      <c r="C4" s="1" t="s">
        <v>204</v>
      </c>
      <c r="E4" s="1" t="s">
        <v>36</v>
      </c>
      <c r="I4" s="1" t="s">
        <v>35</v>
      </c>
      <c r="M4" s="1" t="s">
        <v>327</v>
      </c>
    </row>
    <row r="5" spans="1:15" x14ac:dyDescent="0.4">
      <c r="A5" s="28"/>
      <c r="B5" s="28"/>
      <c r="C5" s="28"/>
      <c r="D5" s="28"/>
      <c r="E5" s="27" t="s">
        <v>47</v>
      </c>
      <c r="F5" s="27" t="s">
        <v>1</v>
      </c>
      <c r="G5" s="27" t="s">
        <v>274</v>
      </c>
      <c r="H5" s="28"/>
      <c r="I5" s="27" t="s">
        <v>47</v>
      </c>
      <c r="J5" s="27" t="s">
        <v>1</v>
      </c>
      <c r="K5" s="27" t="s">
        <v>274</v>
      </c>
      <c r="L5" s="28"/>
      <c r="M5" s="27" t="s">
        <v>47</v>
      </c>
      <c r="N5" s="27" t="s">
        <v>1</v>
      </c>
      <c r="O5" s="27" t="s">
        <v>274</v>
      </c>
    </row>
    <row r="6" spans="1:15" x14ac:dyDescent="0.4">
      <c r="A6" s="1" t="s">
        <v>102</v>
      </c>
      <c r="B6" s="105">
        <f>Input!E261</f>
        <v>1192</v>
      </c>
      <c r="C6" s="1">
        <f>Input!F261</f>
        <v>62</v>
      </c>
      <c r="E6" s="1">
        <f>Input!G261</f>
        <v>42</v>
      </c>
      <c r="F6" s="1">
        <f>Input!H261</f>
        <v>54</v>
      </c>
      <c r="G6" s="1">
        <f>Input!I261</f>
        <v>0.5</v>
      </c>
      <c r="I6" s="1">
        <f>Input!J261</f>
        <v>73</v>
      </c>
      <c r="J6" s="1">
        <f>Input!K261</f>
        <v>18</v>
      </c>
      <c r="K6" s="1">
        <f>Input!L261</f>
        <v>0.5</v>
      </c>
      <c r="M6" s="1">
        <f>Input!M261</f>
        <v>53</v>
      </c>
      <c r="N6" s="1">
        <f>Input!N261</f>
        <v>41</v>
      </c>
      <c r="O6" s="1">
        <f>Input!O261</f>
        <v>0.5</v>
      </c>
    </row>
    <row r="7" spans="1:15" x14ac:dyDescent="0.4">
      <c r="A7" s="1" t="s">
        <v>328</v>
      </c>
      <c r="B7" s="105">
        <f>Input!E262</f>
        <v>1157</v>
      </c>
      <c r="C7" s="1">
        <f>Input!F262</f>
        <v>73</v>
      </c>
      <c r="E7" s="1">
        <f>Input!G262</f>
        <v>57</v>
      </c>
      <c r="F7" s="1">
        <f>Input!H262</f>
        <v>33</v>
      </c>
      <c r="G7" s="1">
        <f>Input!I262</f>
        <v>0.8</v>
      </c>
      <c r="I7" s="1">
        <f>Input!J262</f>
        <v>64</v>
      </c>
      <c r="J7" s="1">
        <f>Input!K262</f>
        <v>17</v>
      </c>
      <c r="K7" s="1">
        <f>Input!L262</f>
        <v>0.9</v>
      </c>
      <c r="M7" s="1">
        <f>Input!M262</f>
        <v>59</v>
      </c>
      <c r="N7" s="1">
        <f>Input!N262</f>
        <v>29</v>
      </c>
      <c r="O7" s="1">
        <f>Input!O262</f>
        <v>0.8</v>
      </c>
    </row>
    <row r="8" spans="1:15" x14ac:dyDescent="0.4">
      <c r="A8" s="1" t="s">
        <v>104</v>
      </c>
      <c r="B8" s="105">
        <f>Input!E263</f>
        <v>1571</v>
      </c>
      <c r="C8" s="1">
        <f>Input!F263</f>
        <v>77</v>
      </c>
      <c r="E8" s="1">
        <f>Input!G263</f>
        <v>15</v>
      </c>
      <c r="F8" s="1">
        <f>Input!H263</f>
        <v>84</v>
      </c>
      <c r="G8" s="1">
        <f>Input!I263</f>
        <v>0.7</v>
      </c>
      <c r="I8" s="1">
        <f>Input!J263</f>
        <v>78</v>
      </c>
      <c r="J8" s="1">
        <f>Input!K263</f>
        <v>21</v>
      </c>
      <c r="K8" s="1">
        <f>Input!L263</f>
        <v>0.1</v>
      </c>
      <c r="M8" s="1">
        <f>Input!M263</f>
        <v>29</v>
      </c>
      <c r="N8" s="1">
        <f>Input!N263</f>
        <v>70</v>
      </c>
      <c r="O8" s="1">
        <f>Input!O263</f>
        <v>0.6</v>
      </c>
    </row>
    <row r="9" spans="1:15" x14ac:dyDescent="0.4">
      <c r="A9" s="1" t="s">
        <v>105</v>
      </c>
      <c r="B9" s="105">
        <f>Input!E264</f>
        <v>662</v>
      </c>
      <c r="C9" s="1">
        <f>Input!F264</f>
        <v>66</v>
      </c>
      <c r="E9" s="1">
        <f>Input!G264</f>
        <v>33</v>
      </c>
      <c r="F9" s="1">
        <f>Input!H264</f>
        <v>65</v>
      </c>
      <c r="G9" s="1">
        <f>Input!I264</f>
        <v>0.2</v>
      </c>
      <c r="I9" s="1">
        <f>Input!J264</f>
        <v>74</v>
      </c>
      <c r="J9" s="1">
        <f>Input!K264</f>
        <v>24</v>
      </c>
      <c r="K9" s="1">
        <f>Input!L264</f>
        <v>0.1</v>
      </c>
      <c r="M9" s="1">
        <f>Input!M264</f>
        <v>47</v>
      </c>
      <c r="N9" s="1">
        <f>Input!N264</f>
        <v>52</v>
      </c>
      <c r="O9" s="1">
        <f>Input!O264</f>
        <v>0.2</v>
      </c>
    </row>
    <row r="10" spans="1:15" x14ac:dyDescent="0.4">
      <c r="A10" s="1" t="s">
        <v>106</v>
      </c>
      <c r="B10" s="105">
        <f>Input!E265</f>
        <v>1142</v>
      </c>
      <c r="C10" s="1">
        <f>Input!F265</f>
        <v>55</v>
      </c>
      <c r="E10" s="1">
        <f>Input!G265</f>
        <v>41</v>
      </c>
      <c r="F10" s="1">
        <f>Input!H265</f>
        <v>55</v>
      </c>
      <c r="G10" s="1">
        <f>Input!I265</f>
        <v>0.4</v>
      </c>
      <c r="I10" s="1">
        <f>Input!J265</f>
        <v>70</v>
      </c>
      <c r="J10" s="1">
        <f>Input!K265</f>
        <v>26</v>
      </c>
      <c r="K10" s="1">
        <f>Input!L265</f>
        <v>0.4</v>
      </c>
      <c r="M10" s="1">
        <f>Input!M265</f>
        <v>54</v>
      </c>
      <c r="N10" s="1">
        <f>Input!N265</f>
        <v>42</v>
      </c>
      <c r="O10" s="1">
        <f>Input!O265</f>
        <v>0.4</v>
      </c>
    </row>
    <row r="11" spans="1:15" x14ac:dyDescent="0.4">
      <c r="A11" s="1" t="s">
        <v>107</v>
      </c>
      <c r="B11" s="105">
        <f>Input!E266</f>
        <v>366</v>
      </c>
      <c r="C11" s="1">
        <f>Input!F266</f>
        <v>52</v>
      </c>
      <c r="E11" s="1">
        <f>Input!G266</f>
        <v>72</v>
      </c>
      <c r="F11" s="1">
        <f>Input!H266</f>
        <v>27</v>
      </c>
      <c r="G11" s="1">
        <f>Input!I266</f>
        <v>0.1</v>
      </c>
      <c r="I11" s="1">
        <f>Input!J266</f>
        <v>94</v>
      </c>
      <c r="J11" s="1">
        <f>Input!K266</f>
        <v>5</v>
      </c>
      <c r="K11" s="1">
        <f>Input!L266</f>
        <v>0.1</v>
      </c>
      <c r="M11" s="1">
        <f>Input!M266</f>
        <v>82</v>
      </c>
      <c r="N11" s="1">
        <f>Input!N266</f>
        <v>17</v>
      </c>
      <c r="O11" s="1">
        <f>Input!O266</f>
        <v>0.1</v>
      </c>
    </row>
    <row r="12" spans="1:15" x14ac:dyDescent="0.4">
      <c r="A12" s="1" t="s">
        <v>108</v>
      </c>
      <c r="B12" s="105">
        <f>Input!E267</f>
        <v>577</v>
      </c>
      <c r="C12" s="1">
        <f>Input!F267</f>
        <v>62</v>
      </c>
      <c r="E12" s="1">
        <f>Input!G267</f>
        <v>60</v>
      </c>
      <c r="F12" s="1">
        <f>Input!H267</f>
        <v>35</v>
      </c>
      <c r="G12" s="1">
        <f>Input!I267</f>
        <v>0.3</v>
      </c>
      <c r="I12" s="1">
        <f>Input!J267</f>
        <v>87</v>
      </c>
      <c r="J12" s="1">
        <f>Input!K267</f>
        <v>9</v>
      </c>
      <c r="K12" s="1">
        <f>Input!L267</f>
        <v>0.2</v>
      </c>
      <c r="M12" s="1">
        <f>Input!M267</f>
        <v>70</v>
      </c>
      <c r="N12" s="1">
        <f>Input!N267</f>
        <v>26</v>
      </c>
      <c r="O12" s="1">
        <f>Input!O267</f>
        <v>0.3</v>
      </c>
    </row>
    <row r="13" spans="1:15" x14ac:dyDescent="0.4">
      <c r="A13" s="28" t="s">
        <v>27</v>
      </c>
      <c r="B13" s="106">
        <f>Input!E268</f>
        <v>6667</v>
      </c>
      <c r="C13" s="28">
        <f>Input!F268</f>
        <v>66</v>
      </c>
      <c r="D13" s="28"/>
      <c r="E13" s="28">
        <f>Input!G268</f>
        <v>39</v>
      </c>
      <c r="F13" s="28">
        <f>Input!H268</f>
        <v>57</v>
      </c>
      <c r="G13" s="28">
        <f>Input!I268</f>
        <v>0.6</v>
      </c>
      <c r="H13" s="28"/>
      <c r="I13" s="28">
        <f>Input!J268</f>
        <v>75</v>
      </c>
      <c r="J13" s="28">
        <f>Input!K268</f>
        <v>19</v>
      </c>
      <c r="K13" s="28">
        <f>Input!L268</f>
        <v>0.4</v>
      </c>
      <c r="L13" s="28"/>
      <c r="M13" s="28">
        <f>Input!M268</f>
        <v>51</v>
      </c>
      <c r="N13" s="28">
        <f>Input!N268</f>
        <v>44</v>
      </c>
      <c r="O13" s="28">
        <f>Input!O268</f>
        <v>0.5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DC4B-1E71-4E07-A116-4D5A7DF9F8E3}">
  <dimension ref="A1:K7"/>
  <sheetViews>
    <sheetView workbookViewId="0">
      <selection activeCell="K7" sqref="K7"/>
    </sheetView>
  </sheetViews>
  <sheetFormatPr defaultRowHeight="14.25" x14ac:dyDescent="0.45"/>
  <cols>
    <col min="1" max="1" width="35.59765625" customWidth="1"/>
    <col min="4" max="4" width="1.86328125" customWidth="1"/>
    <col min="7" max="7" width="2.265625" customWidth="1"/>
  </cols>
  <sheetData>
    <row r="1" spans="1:11" x14ac:dyDescent="0.45">
      <c r="A1" s="6" t="s">
        <v>339</v>
      </c>
    </row>
    <row r="3" spans="1:11" x14ac:dyDescent="0.45">
      <c r="A3" s="46"/>
      <c r="B3" s="46" t="s">
        <v>23</v>
      </c>
      <c r="C3" s="46"/>
      <c r="D3" s="46"/>
      <c r="E3" s="46" t="s">
        <v>24</v>
      </c>
      <c r="F3" s="46"/>
      <c r="G3" s="46"/>
      <c r="H3" s="46" t="s">
        <v>25</v>
      </c>
      <c r="I3" s="46"/>
      <c r="J3" s="46" t="s">
        <v>37</v>
      </c>
      <c r="K3" s="46" t="s">
        <v>27</v>
      </c>
    </row>
    <row r="4" spans="1:11" x14ac:dyDescent="0.45">
      <c r="A4" s="28"/>
      <c r="B4" s="27" t="s">
        <v>35</v>
      </c>
      <c r="C4" s="27" t="s">
        <v>36</v>
      </c>
      <c r="D4" s="28"/>
      <c r="E4" s="27" t="s">
        <v>35</v>
      </c>
      <c r="F4" s="27" t="s">
        <v>36</v>
      </c>
      <c r="G4" s="28"/>
      <c r="H4" s="27" t="s">
        <v>35</v>
      </c>
      <c r="I4" s="27" t="s">
        <v>36</v>
      </c>
      <c r="J4" s="28" t="s">
        <v>181</v>
      </c>
      <c r="K4" s="28"/>
    </row>
    <row r="5" spans="1:11" x14ac:dyDescent="0.45">
      <c r="A5" s="1" t="s">
        <v>32</v>
      </c>
      <c r="B5" s="93">
        <f>Input!H28</f>
        <v>4.3792886612168527</v>
      </c>
      <c r="C5" s="93">
        <f>Input!I28</f>
        <v>4.2337796570354707</v>
      </c>
      <c r="D5" s="93"/>
      <c r="E5" s="93">
        <f>Input!J28</f>
        <v>4.1373324248850842</v>
      </c>
      <c r="F5" s="93">
        <f>Input!K28</f>
        <v>3.9047135112685671</v>
      </c>
      <c r="G5" s="93"/>
      <c r="H5" s="93">
        <f>Input!L28</f>
        <v>4.9912471831216836</v>
      </c>
      <c r="I5" s="93">
        <f>Input!M28</f>
        <v>4.629215643477834</v>
      </c>
      <c r="J5" s="93">
        <f>Input!N28</f>
        <v>3.8866666666666667</v>
      </c>
      <c r="K5" s="93">
        <f>Input!E28</f>
        <v>4.37</v>
      </c>
    </row>
    <row r="6" spans="1:11" x14ac:dyDescent="0.45">
      <c r="A6" s="1" t="s">
        <v>331</v>
      </c>
      <c r="B6" s="92">
        <f>Input!H29/Input!H28</f>
        <v>0.88957149682862824</v>
      </c>
      <c r="C6" s="92">
        <f>Input!I29/Input!I28</f>
        <v>0.98841277425403151</v>
      </c>
      <c r="D6" s="92"/>
      <c r="E6" s="92">
        <f>Input!J29/Input!J28</f>
        <v>0.79073021940322519</v>
      </c>
      <c r="F6" s="92">
        <f>Input!K29/Input!K28</f>
        <v>0.9884127742540314</v>
      </c>
      <c r="G6" s="92"/>
      <c r="H6" s="92">
        <f>Input!L29/Input!L28</f>
        <v>0.79073021940322519</v>
      </c>
      <c r="I6" s="92">
        <f>Input!M29/Input!M28</f>
        <v>0.98841277425403151</v>
      </c>
      <c r="J6" s="92">
        <f>Input!N29/Input!N28</f>
        <v>0.9884127742540314</v>
      </c>
      <c r="K6" s="92">
        <f>Input!E29/Input!E28</f>
        <v>0.91153622514538457</v>
      </c>
    </row>
    <row r="7" spans="1:11" x14ac:dyDescent="0.45">
      <c r="A7" s="28" t="s">
        <v>332</v>
      </c>
      <c r="B7" s="28">
        <f>Input!H30</f>
        <v>90</v>
      </c>
      <c r="C7" s="28">
        <f>Input!I30</f>
        <v>100</v>
      </c>
      <c r="D7" s="28"/>
      <c r="E7" s="28">
        <f>Input!J30</f>
        <v>80</v>
      </c>
      <c r="F7" s="28">
        <f>Input!K30</f>
        <v>100</v>
      </c>
      <c r="G7" s="28"/>
      <c r="H7" s="28">
        <f>Input!L30</f>
        <v>80</v>
      </c>
      <c r="I7" s="28">
        <f>Input!M30</f>
        <v>100</v>
      </c>
      <c r="J7" s="28">
        <f>Input!N30</f>
        <v>100</v>
      </c>
      <c r="K7" s="28">
        <f>Input!E30</f>
        <v>92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EE861-96C1-41A8-A39C-2174BA966465}">
  <dimension ref="A1:L14"/>
  <sheetViews>
    <sheetView workbookViewId="0"/>
  </sheetViews>
  <sheetFormatPr defaultColWidth="9.1328125" defaultRowHeight="13.15" x14ac:dyDescent="0.4"/>
  <cols>
    <col min="1" max="3" width="9.1328125" style="1"/>
    <col min="4" max="4" width="1.86328125" style="1" customWidth="1"/>
    <col min="5" max="6" width="9.1328125" style="1"/>
    <col min="7" max="7" width="2.1328125" style="1" customWidth="1"/>
    <col min="8" max="16384" width="9.1328125" style="1"/>
  </cols>
  <sheetData>
    <row r="1" spans="1:12" x14ac:dyDescent="0.4">
      <c r="A1" s="7" t="s">
        <v>341</v>
      </c>
    </row>
    <row r="3" spans="1:12" x14ac:dyDescent="0.4">
      <c r="A3" s="46" t="s">
        <v>333</v>
      </c>
      <c r="B3" s="46" t="s">
        <v>23</v>
      </c>
      <c r="C3" s="46"/>
      <c r="D3" s="46"/>
      <c r="E3" s="46" t="s">
        <v>24</v>
      </c>
      <c r="F3" s="46"/>
      <c r="G3" s="46"/>
      <c r="H3" s="46" t="s">
        <v>25</v>
      </c>
      <c r="I3" s="46"/>
      <c r="J3" s="46" t="s">
        <v>37</v>
      </c>
      <c r="K3" s="46" t="s">
        <v>27</v>
      </c>
      <c r="L3" s="46"/>
    </row>
    <row r="4" spans="1:12" x14ac:dyDescent="0.4">
      <c r="A4" s="28" t="s">
        <v>334</v>
      </c>
      <c r="B4" s="27" t="s">
        <v>35</v>
      </c>
      <c r="C4" s="27" t="s">
        <v>36</v>
      </c>
      <c r="D4" s="28"/>
      <c r="E4" s="27" t="s">
        <v>35</v>
      </c>
      <c r="F4" s="27" t="s">
        <v>36</v>
      </c>
      <c r="G4" s="28"/>
      <c r="H4" s="27" t="s">
        <v>35</v>
      </c>
      <c r="I4" s="27" t="s">
        <v>36</v>
      </c>
      <c r="J4" s="28" t="s">
        <v>82</v>
      </c>
      <c r="K4" s="27" t="s">
        <v>35</v>
      </c>
      <c r="L4" s="27" t="s">
        <v>36</v>
      </c>
    </row>
    <row r="5" spans="1:12" x14ac:dyDescent="0.4">
      <c r="A5" s="1" t="s">
        <v>335</v>
      </c>
      <c r="B5" s="4">
        <f>Input!F155</f>
        <v>32.464086411694296</v>
      </c>
      <c r="C5" s="4">
        <f>Input!G155</f>
        <v>34.872682469922594</v>
      </c>
      <c r="D5" s="4"/>
      <c r="E5" s="4">
        <f>Input!H155</f>
        <v>27.26261480061217</v>
      </c>
      <c r="F5" s="4">
        <f>Input!I155</f>
        <v>32.162239286168038</v>
      </c>
      <c r="G5" s="4"/>
      <c r="H5" s="4">
        <f>Input!J155</f>
        <v>32.889416501712823</v>
      </c>
      <c r="I5" s="4">
        <f>Input!K155</f>
        <v>38.129798973250729</v>
      </c>
      <c r="J5" s="4">
        <f>Input!L155</f>
        <v>32.01359152167224</v>
      </c>
      <c r="K5" s="4">
        <f>Input!M155</f>
        <v>29.727856776601602</v>
      </c>
      <c r="L5" s="4">
        <f>Input!N155</f>
        <v>35.481084215118429</v>
      </c>
    </row>
    <row r="6" spans="1:12" x14ac:dyDescent="0.4">
      <c r="A6" s="1" t="s">
        <v>336</v>
      </c>
      <c r="B6" s="4">
        <f>Input!F156</f>
        <v>16.232043205847148</v>
      </c>
      <c r="C6" s="4">
        <f>Input!G156</f>
        <v>17.436341234961297</v>
      </c>
      <c r="D6" s="4"/>
      <c r="E6" s="4">
        <f>Input!H156</f>
        <v>13.631307400306085</v>
      </c>
      <c r="F6" s="4">
        <f>Input!I156</f>
        <v>16.081119643084019</v>
      </c>
      <c r="G6" s="4"/>
      <c r="H6" s="4">
        <f>Input!J156</f>
        <v>16.444708250856412</v>
      </c>
      <c r="I6" s="4">
        <f>Input!K156</f>
        <v>19.064899486625364</v>
      </c>
      <c r="J6" s="4">
        <f>Input!L156</f>
        <v>16.00679576083612</v>
      </c>
      <c r="K6" s="4">
        <f>Input!M156</f>
        <v>14.863928388300801</v>
      </c>
      <c r="L6" s="4">
        <f>Input!N156</f>
        <v>17.740542107559214</v>
      </c>
    </row>
    <row r="7" spans="1:12" x14ac:dyDescent="0.4">
      <c r="A7" s="1" t="s">
        <v>337</v>
      </c>
      <c r="B7" s="4">
        <f>Input!F157</f>
        <v>21.642724274462864</v>
      </c>
      <c r="C7" s="4">
        <f>Input!G157</f>
        <v>23.248454979948399</v>
      </c>
      <c r="D7" s="4"/>
      <c r="E7" s="4">
        <f>Input!H157</f>
        <v>18.175076533741446</v>
      </c>
      <c r="F7" s="4">
        <f>Input!I157</f>
        <v>21.441492857445358</v>
      </c>
      <c r="G7" s="4"/>
      <c r="H7" s="4">
        <f>Input!J157</f>
        <v>21.926277667808549</v>
      </c>
      <c r="I7" s="4">
        <f>Input!K157</f>
        <v>25.419865982167153</v>
      </c>
      <c r="J7" s="4">
        <f>Input!L157</f>
        <v>21.342394347781493</v>
      </c>
      <c r="K7" s="4">
        <f>Input!M157</f>
        <v>19.818571184401069</v>
      </c>
      <c r="L7" s="4">
        <f>Input!N157</f>
        <v>23.654056143412284</v>
      </c>
    </row>
    <row r="8" spans="1:12" x14ac:dyDescent="0.4">
      <c r="A8" s="1" t="s">
        <v>2</v>
      </c>
      <c r="B8" s="4">
        <f>Input!F158</f>
        <v>8.1160216029235741</v>
      </c>
      <c r="C8" s="4">
        <f>Input!G158</f>
        <v>8.7181706174806486</v>
      </c>
      <c r="D8" s="4"/>
      <c r="E8" s="4">
        <f>Input!H158</f>
        <v>6.8156537001530424</v>
      </c>
      <c r="F8" s="4">
        <f>Input!I158</f>
        <v>8.0405598215420095</v>
      </c>
      <c r="G8" s="4"/>
      <c r="H8" s="4">
        <f>Input!J158</f>
        <v>8.2223541254282058</v>
      </c>
      <c r="I8" s="4">
        <f>Input!K158</f>
        <v>9.5324497433126822</v>
      </c>
      <c r="J8" s="4">
        <f>Input!L158</f>
        <v>8.0033978804180599</v>
      </c>
      <c r="K8" s="4">
        <f>Input!M158</f>
        <v>7.4319641941504004</v>
      </c>
      <c r="L8" s="4">
        <f>Input!N158</f>
        <v>8.8702710537796072</v>
      </c>
    </row>
    <row r="9" spans="1:12" x14ac:dyDescent="0.4">
      <c r="A9" s="1" t="s">
        <v>13</v>
      </c>
      <c r="B9" s="4">
        <f>Input!F159</f>
        <v>8.6570897097851454</v>
      </c>
      <c r="C9" s="4">
        <f>Input!G159</f>
        <v>9.2993819919793594</v>
      </c>
      <c r="D9" s="4"/>
      <c r="E9" s="4">
        <f>Input!H159</f>
        <v>7.2700306134965782</v>
      </c>
      <c r="F9" s="4">
        <f>Input!I159</f>
        <v>8.5765971429781427</v>
      </c>
      <c r="G9" s="4"/>
      <c r="H9" s="4">
        <f>Input!J159</f>
        <v>8.7705110671234188</v>
      </c>
      <c r="I9" s="4">
        <f>Input!K159</f>
        <v>10.167946392866861</v>
      </c>
      <c r="J9" s="4">
        <f>Input!L159</f>
        <v>8.5369577391125961</v>
      </c>
      <c r="K9" s="4">
        <f>Input!M159</f>
        <v>7.9274284737604273</v>
      </c>
      <c r="L9" s="4">
        <f>Input!N159</f>
        <v>9.4616224573649141</v>
      </c>
    </row>
    <row r="10" spans="1:12" x14ac:dyDescent="0.4">
      <c r="A10" s="1" t="s">
        <v>1</v>
      </c>
      <c r="B10" s="4">
        <f>Input!F160</f>
        <v>7.0830733989151176</v>
      </c>
      <c r="C10" s="4">
        <f>Input!G160</f>
        <v>7.6085852661649298</v>
      </c>
      <c r="D10" s="4"/>
      <c r="E10" s="4">
        <f>Input!H160</f>
        <v>5.9482068655881095</v>
      </c>
      <c r="F10" s="4">
        <f>Input!I160</f>
        <v>7.017215844254844</v>
      </c>
      <c r="G10" s="4"/>
      <c r="H10" s="4">
        <f>Input!J160</f>
        <v>7.1758726912827964</v>
      </c>
      <c r="I10" s="4">
        <f>Input!K160</f>
        <v>8.3192288668910681</v>
      </c>
      <c r="J10" s="4">
        <f>Input!L160</f>
        <v>6.9847836047284879</v>
      </c>
      <c r="K10" s="4">
        <f>Input!M160</f>
        <v>6.4860778421676217</v>
      </c>
      <c r="L10" s="4">
        <f>Input!N160</f>
        <v>7.741327465116747</v>
      </c>
    </row>
    <row r="11" spans="1:12" x14ac:dyDescent="0.4">
      <c r="A11" s="1" t="s">
        <v>3</v>
      </c>
      <c r="B11" s="4">
        <f>Input!F161</f>
        <v>5.5652719562904505</v>
      </c>
      <c r="C11" s="4">
        <f>Input!G161</f>
        <v>5.9781741377010169</v>
      </c>
      <c r="D11" s="4"/>
      <c r="E11" s="4">
        <f>Input!H161</f>
        <v>4.673591108676372</v>
      </c>
      <c r="F11" s="4">
        <f>Input!I161</f>
        <v>5.5135267347716637</v>
      </c>
      <c r="G11" s="4"/>
      <c r="H11" s="4">
        <f>Input!J161</f>
        <v>5.6381856860079127</v>
      </c>
      <c r="I11" s="4">
        <f>Input!K161</f>
        <v>6.5365369668429825</v>
      </c>
      <c r="J11" s="4">
        <f>Input!L161</f>
        <v>5.4880442608580982</v>
      </c>
      <c r="K11" s="4">
        <f>Input!M161</f>
        <v>5.0962040188459889</v>
      </c>
      <c r="L11" s="4">
        <f>Input!N161</f>
        <v>6.0824715797345874</v>
      </c>
    </row>
    <row r="12" spans="1:12" x14ac:dyDescent="0.4">
      <c r="A12" s="1" t="s">
        <v>39</v>
      </c>
      <c r="B12" s="4">
        <f>Input!F162</f>
        <v>5.5652719562904505</v>
      </c>
      <c r="C12" s="4">
        <f>Input!G162</f>
        <v>5.9781741377010169</v>
      </c>
      <c r="D12" s="4"/>
      <c r="E12" s="4">
        <f>Input!H162</f>
        <v>4.673591108676372</v>
      </c>
      <c r="F12" s="4">
        <f>Input!I162</f>
        <v>5.5135267347716637</v>
      </c>
      <c r="G12" s="4"/>
      <c r="H12" s="4">
        <f>Input!J162</f>
        <v>5.6381856860079127</v>
      </c>
      <c r="I12" s="4">
        <f>Input!K162</f>
        <v>6.5365369668429825</v>
      </c>
      <c r="J12" s="4">
        <f>Input!L162</f>
        <v>5.4880442608580982</v>
      </c>
      <c r="K12" s="4">
        <f>Input!M162</f>
        <v>5.0962040188459889</v>
      </c>
      <c r="L12" s="4">
        <f>Input!N162</f>
        <v>6.0824715797345874</v>
      </c>
    </row>
    <row r="13" spans="1:12" x14ac:dyDescent="0.4">
      <c r="A13" s="1" t="s">
        <v>4</v>
      </c>
      <c r="B13" s="4">
        <f>Input!F163</f>
        <v>4.9944748325683523</v>
      </c>
      <c r="C13" s="4">
        <f>Input!G163</f>
        <v>5.3650280722957842</v>
      </c>
      <c r="D13" s="4"/>
      <c r="E13" s="4">
        <f>Input!H163</f>
        <v>4.1942484308634107</v>
      </c>
      <c r="F13" s="4">
        <f>Input!I163</f>
        <v>4.9480368132566213</v>
      </c>
      <c r="G13" s="4"/>
      <c r="H13" s="4">
        <f>Input!J163</f>
        <v>5.0599102310327417</v>
      </c>
      <c r="I13" s="4">
        <f>Input!K163</f>
        <v>5.8661229189616506</v>
      </c>
      <c r="J13" s="4">
        <f>Input!L163</f>
        <v>4.9251679264111132</v>
      </c>
      <c r="K13" s="4">
        <f>Input!M163</f>
        <v>4.5735164271694773</v>
      </c>
      <c r="L13" s="4">
        <f>Input!N163</f>
        <v>5.4586283407874499</v>
      </c>
    </row>
    <row r="14" spans="1:12" x14ac:dyDescent="0.4">
      <c r="A14" s="28" t="s">
        <v>338</v>
      </c>
      <c r="B14" s="99">
        <f>Input!F164</f>
        <v>4.5298725225619947</v>
      </c>
      <c r="C14" s="99">
        <f>Input!G164</f>
        <v>4.8659556934775718</v>
      </c>
      <c r="D14" s="99"/>
      <c r="E14" s="99">
        <f>Input!H164</f>
        <v>3.8040857861319308</v>
      </c>
      <c r="F14" s="99">
        <f>Input!I164</f>
        <v>4.4877543190001914</v>
      </c>
      <c r="G14" s="99"/>
      <c r="H14" s="99">
        <f>Input!J164</f>
        <v>4.5892209072157426</v>
      </c>
      <c r="I14" s="99">
        <f>Input!K164</f>
        <v>5.3204370660349856</v>
      </c>
      <c r="J14" s="99">
        <f>Input!L164</f>
        <v>4.4670127704658942</v>
      </c>
      <c r="K14" s="99">
        <f>Input!M164</f>
        <v>4.1480730385955722</v>
      </c>
      <c r="L14" s="99">
        <f>Input!N164</f>
        <v>4.9508489602490826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A5934F-E4CD-4BEA-BB2B-68C92DE55C33}"/>
</file>

<file path=customXml/itemProps2.xml><?xml version="1.0" encoding="utf-8"?>
<ds:datastoreItem xmlns:ds="http://schemas.openxmlformats.org/officeDocument/2006/customXml" ds:itemID="{BDE204BF-8282-46C0-A9C1-ACE78452AC1C}"/>
</file>

<file path=customXml/itemProps3.xml><?xml version="1.0" encoding="utf-8"?>
<ds:datastoreItem xmlns:ds="http://schemas.openxmlformats.org/officeDocument/2006/customXml" ds:itemID="{FB65963F-0CA1-4A3B-B61B-10C83E3EAE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Input</vt:lpstr>
      <vt:lpstr>Table 1</vt:lpstr>
      <vt:lpstr>Figure 1</vt:lpstr>
      <vt:lpstr>Table 2</vt:lpstr>
      <vt:lpstr>Table 3</vt:lpstr>
      <vt:lpstr>Table 4</vt:lpstr>
      <vt:lpstr>Table 5</vt:lpstr>
      <vt:lpstr>Table 6</vt:lpstr>
      <vt:lpstr>Table 7</vt:lpstr>
      <vt:lpstr>Figure 2</vt:lpstr>
      <vt:lpstr>Table 8</vt:lpstr>
      <vt:lpstr>Table 9</vt:lpstr>
      <vt:lpstr>Table 10</vt:lpstr>
      <vt:lpstr>Table 11</vt:lpstr>
      <vt:lpstr>Table 12</vt:lpstr>
      <vt:lpstr>Figure 3</vt:lpstr>
      <vt:lpstr>Table 13</vt:lpstr>
      <vt:lpstr>Table 14</vt:lpstr>
      <vt:lpstr>Figure 4</vt:lpstr>
      <vt:lpstr>Table 15</vt:lpstr>
      <vt:lpstr>Sensitivity (Figures 5 and 6)</vt:lpstr>
      <vt:lpstr>Table A1</vt:lpstr>
      <vt:lpstr>Table A2</vt:lpstr>
      <vt:lpstr>Table 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Malla</dc:creator>
  <cp:lastModifiedBy>Luis Eduardo San Martin</cp:lastModifiedBy>
  <dcterms:created xsi:type="dcterms:W3CDTF">2024-01-25T02:49:10Z</dcterms:created>
  <dcterms:modified xsi:type="dcterms:W3CDTF">2025-08-07T01:34:13Z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2025-08-07T01:12:28Z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f1b15c07-2566-46c0-a4c4-f221fc039a49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  <property fmtid="{D5CDD505-2E9C-101B-9397-08002B2CF9AE}" pid="11" name="MediaServiceImageTags">
    <vt:lpwstr/>
  </property>
</Properties>
</file>